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648" windowWidth="15120" windowHeight="8196"/>
  </bookViews>
  <sheets>
    <sheet name="Лист1" sheetId="1" r:id="rId1"/>
  </sheets>
  <definedNames>
    <definedName name="_xlnm.Print_Area" localSheetId="0">Лист1!$A$1:$F$491</definedName>
  </definedNames>
  <calcPr calcId="145621"/>
</workbook>
</file>

<file path=xl/calcChain.xml><?xml version="1.0" encoding="utf-8"?>
<calcChain xmlns="http://schemas.openxmlformats.org/spreadsheetml/2006/main">
  <c r="F22" i="1" l="1"/>
  <c r="E22" i="1"/>
  <c r="F206" i="1"/>
  <c r="E206" i="1"/>
  <c r="F207" i="1"/>
  <c r="E207" i="1"/>
  <c r="F211" i="1"/>
  <c r="E211" i="1"/>
  <c r="F219" i="1"/>
  <c r="F220" i="1"/>
  <c r="F216" i="1"/>
  <c r="F217" i="1"/>
  <c r="E217" i="1"/>
  <c r="F224" i="1"/>
  <c r="F223" i="1" s="1"/>
  <c r="F222" i="1" s="1"/>
  <c r="F212" i="1"/>
  <c r="F214" i="1"/>
  <c r="F209" i="1"/>
  <c r="F208" i="1" s="1"/>
  <c r="E224" i="1"/>
  <c r="E223" i="1" s="1"/>
  <c r="E222" i="1" s="1"/>
  <c r="E220" i="1"/>
  <c r="E219" i="1" s="1"/>
  <c r="E216" i="1"/>
  <c r="E214" i="1"/>
  <c r="E212" i="1"/>
  <c r="E209" i="1"/>
  <c r="E208" i="1" s="1"/>
  <c r="F143" i="1" l="1"/>
  <c r="E143" i="1"/>
  <c r="F473" i="1" l="1"/>
  <c r="E473" i="1"/>
  <c r="F477" i="1"/>
  <c r="E477" i="1"/>
  <c r="F482" i="1"/>
  <c r="E482" i="1"/>
  <c r="F60" i="1" l="1"/>
  <c r="F59" i="1" s="1"/>
  <c r="E60" i="1"/>
  <c r="E59" i="1" s="1"/>
  <c r="F63" i="1"/>
  <c r="F62" i="1" s="1"/>
  <c r="E63" i="1"/>
  <c r="E62" i="1" s="1"/>
  <c r="F332" i="1"/>
  <c r="E332" i="1"/>
  <c r="F271" i="1"/>
  <c r="F270" i="1" s="1"/>
  <c r="E271" i="1"/>
  <c r="E270" i="1" s="1"/>
  <c r="Q57" i="1" l="1"/>
  <c r="F467" i="1"/>
  <c r="E467" i="1"/>
  <c r="F469" i="1"/>
  <c r="E469" i="1"/>
  <c r="F471" i="1"/>
  <c r="E471" i="1"/>
  <c r="E92" i="1" l="1"/>
  <c r="F321" i="1"/>
  <c r="F320" i="1" s="1"/>
  <c r="E321" i="1"/>
  <c r="E320" i="1" s="1"/>
  <c r="F256" i="1"/>
  <c r="E256" i="1"/>
  <c r="F480" i="1"/>
  <c r="E480" i="1"/>
  <c r="F475" i="1" l="1"/>
  <c r="E475" i="1"/>
  <c r="E465" i="1" l="1"/>
  <c r="E464" i="1" s="1"/>
  <c r="E462" i="1"/>
  <c r="E460" i="1"/>
  <c r="E455" i="1"/>
  <c r="E454" i="1" s="1"/>
  <c r="E450" i="1"/>
  <c r="E449" i="1" s="1"/>
  <c r="E447" i="1"/>
  <c r="E446" i="1" s="1"/>
  <c r="E443" i="1"/>
  <c r="E442" i="1" s="1"/>
  <c r="E440" i="1"/>
  <c r="E439" i="1" s="1"/>
  <c r="E435" i="1"/>
  <c r="E434" i="1" s="1"/>
  <c r="E431" i="1"/>
  <c r="E430" i="1" s="1"/>
  <c r="E427" i="1"/>
  <c r="E424" i="1"/>
  <c r="E422" i="1"/>
  <c r="E417" i="1"/>
  <c r="E416" i="1" s="1"/>
  <c r="E413" i="1"/>
  <c r="E412" i="1" s="1"/>
  <c r="E411" i="1" s="1"/>
  <c r="E409" i="1"/>
  <c r="E408" i="1" s="1"/>
  <c r="E407" i="1" s="1"/>
  <c r="E405" i="1"/>
  <c r="E404" i="1" s="1"/>
  <c r="E402" i="1"/>
  <c r="E401" i="1" s="1"/>
  <c r="E397" i="1"/>
  <c r="E396" i="1" s="1"/>
  <c r="E395" i="1" s="1"/>
  <c r="E394" i="1" s="1"/>
  <c r="E392" i="1"/>
  <c r="E391" i="1" s="1"/>
  <c r="E389" i="1"/>
  <c r="E388" i="1" s="1"/>
  <c r="E386" i="1"/>
  <c r="E385" i="1" s="1"/>
  <c r="E383" i="1"/>
  <c r="E382" i="1" s="1"/>
  <c r="E378" i="1"/>
  <c r="E377" i="1" s="1"/>
  <c r="E376" i="1" s="1"/>
  <c r="E375" i="1" s="1"/>
  <c r="E372" i="1"/>
  <c r="E370" i="1"/>
  <c r="E366" i="1"/>
  <c r="E360" i="1"/>
  <c r="E359" i="1" s="1"/>
  <c r="E358" i="1" s="1"/>
  <c r="E356" i="1"/>
  <c r="E353" i="1"/>
  <c r="E349" i="1"/>
  <c r="E348" i="1" s="1"/>
  <c r="E346" i="1"/>
  <c r="E345" i="1" s="1"/>
  <c r="E343" i="1"/>
  <c r="E342" i="1" s="1"/>
  <c r="E336" i="1"/>
  <c r="E335" i="1" s="1"/>
  <c r="E334" i="1" s="1"/>
  <c r="E330" i="1"/>
  <c r="E326" i="1"/>
  <c r="E325" i="1" s="1"/>
  <c r="E324" i="1" s="1"/>
  <c r="E318" i="1"/>
  <c r="E317" i="1" s="1"/>
  <c r="E316" i="1" s="1"/>
  <c r="E315" i="1" s="1"/>
  <c r="E313" i="1"/>
  <c r="E312" i="1" s="1"/>
  <c r="E309" i="1"/>
  <c r="E307" i="1"/>
  <c r="E302" i="1"/>
  <c r="E300" i="1"/>
  <c r="E296" i="1"/>
  <c r="E294" i="1"/>
  <c r="E290" i="1"/>
  <c r="E286" i="1"/>
  <c r="E285" i="1" s="1"/>
  <c r="E284" i="1" s="1"/>
  <c r="E282" i="1"/>
  <c r="E281" i="1" s="1"/>
  <c r="E279" i="1"/>
  <c r="E278" i="1" s="1"/>
  <c r="E275" i="1"/>
  <c r="E274" i="1" s="1"/>
  <c r="E273" i="1" s="1"/>
  <c r="E268" i="1"/>
  <c r="E267" i="1" s="1"/>
  <c r="E265" i="1"/>
  <c r="E264" i="1" s="1"/>
  <c r="E262" i="1"/>
  <c r="E261" i="1" s="1"/>
  <c r="E255" i="1"/>
  <c r="E254" i="1" s="1"/>
  <c r="E253" i="1" s="1"/>
  <c r="E251" i="1"/>
  <c r="E250" i="1" s="1"/>
  <c r="E248" i="1"/>
  <c r="E247" i="1" s="1"/>
  <c r="E245" i="1"/>
  <c r="E244" i="1" s="1"/>
  <c r="E241" i="1"/>
  <c r="E240" i="1" s="1"/>
  <c r="E236" i="1"/>
  <c r="E235" i="1" s="1"/>
  <c r="E231" i="1"/>
  <c r="E230" i="1" s="1"/>
  <c r="E204" i="1"/>
  <c r="E203" i="1" s="1"/>
  <c r="E201" i="1"/>
  <c r="E200" i="1" s="1"/>
  <c r="E197" i="1"/>
  <c r="E196" i="1" s="1"/>
  <c r="E194" i="1"/>
  <c r="E193" i="1" s="1"/>
  <c r="E190" i="1"/>
  <c r="E187" i="1"/>
  <c r="E184" i="1"/>
  <c r="E181" i="1"/>
  <c r="E178" i="1"/>
  <c r="E175" i="1"/>
  <c r="E171" i="1"/>
  <c r="E170" i="1" s="1"/>
  <c r="E168" i="1"/>
  <c r="E167" i="1" s="1"/>
  <c r="E165" i="1"/>
  <c r="E163" i="1"/>
  <c r="E160" i="1"/>
  <c r="E159" i="1" s="1"/>
  <c r="E157" i="1"/>
  <c r="E156" i="1" s="1"/>
  <c r="E154" i="1"/>
  <c r="E153" i="1" s="1"/>
  <c r="E147" i="1"/>
  <c r="E146" i="1" s="1"/>
  <c r="E145" i="1" s="1"/>
  <c r="E141" i="1"/>
  <c r="E139" i="1"/>
  <c r="E136" i="1"/>
  <c r="E135" i="1" s="1"/>
  <c r="E133" i="1"/>
  <c r="E131" i="1"/>
  <c r="E128" i="1" s="1"/>
  <c r="E129" i="1"/>
  <c r="E125" i="1"/>
  <c r="E124" i="1" s="1"/>
  <c r="E122" i="1"/>
  <c r="E121" i="1" s="1"/>
  <c r="E117" i="1"/>
  <c r="E115" i="1"/>
  <c r="E112" i="1"/>
  <c r="E109" i="1"/>
  <c r="E105" i="1"/>
  <c r="E104" i="1" s="1"/>
  <c r="E100" i="1"/>
  <c r="E99" i="1" s="1"/>
  <c r="E96" i="1"/>
  <c r="E89" i="1"/>
  <c r="E88" i="1" s="1"/>
  <c r="E86" i="1"/>
  <c r="E85" i="1" s="1"/>
  <c r="E82" i="1"/>
  <c r="E80" i="1"/>
  <c r="E78" i="1"/>
  <c r="E75" i="1"/>
  <c r="E73" i="1"/>
  <c r="E69" i="1"/>
  <c r="E66" i="1"/>
  <c r="E57" i="1"/>
  <c r="E55" i="1"/>
  <c r="E52" i="1"/>
  <c r="E50" i="1"/>
  <c r="E48" i="1"/>
  <c r="E46" i="1"/>
  <c r="E44" i="1"/>
  <c r="E42" i="1"/>
  <c r="E38" i="1"/>
  <c r="E36" i="1"/>
  <c r="E34" i="1"/>
  <c r="E31" i="1"/>
  <c r="E29" i="1"/>
  <c r="E27" i="1"/>
  <c r="E138" i="1" l="1"/>
  <c r="E260" i="1"/>
  <c r="E162" i="1"/>
  <c r="E152" i="1" s="1"/>
  <c r="E54" i="1"/>
  <c r="E329" i="1"/>
  <c r="E328" i="1" s="1"/>
  <c r="E323" i="1" s="1"/>
  <c r="E65" i="1"/>
  <c r="E180" i="1"/>
  <c r="E72" i="1"/>
  <c r="E459" i="1"/>
  <c r="E26" i="1"/>
  <c r="E25" i="1" s="1"/>
  <c r="E365" i="1"/>
  <c r="E364" i="1" s="1"/>
  <c r="E108" i="1"/>
  <c r="E114" i="1"/>
  <c r="E299" i="1"/>
  <c r="E298" i="1" s="1"/>
  <c r="E352" i="1"/>
  <c r="E351" i="1" s="1"/>
  <c r="E174" i="1"/>
  <c r="E77" i="1"/>
  <c r="E120" i="1"/>
  <c r="E277" i="1"/>
  <c r="E306" i="1"/>
  <c r="E305" i="1" s="1"/>
  <c r="E304" i="1" s="1"/>
  <c r="E400" i="1"/>
  <c r="E399" i="1" s="1"/>
  <c r="E421" i="1"/>
  <c r="E415" i="1" s="1"/>
  <c r="E186" i="1"/>
  <c r="E289" i="1"/>
  <c r="E288" i="1" s="1"/>
  <c r="E41" i="1"/>
  <c r="E91" i="1"/>
  <c r="E84" i="1" s="1"/>
  <c r="E127" i="1"/>
  <c r="E445" i="1"/>
  <c r="E381" i="1"/>
  <c r="E380" i="1" s="1"/>
  <c r="E433" i="1"/>
  <c r="E229" i="1"/>
  <c r="E228" i="1" s="1"/>
  <c r="E341" i="1"/>
  <c r="F204" i="1"/>
  <c r="F203" i="1" s="1"/>
  <c r="F136" i="1"/>
  <c r="F135" i="1" s="1"/>
  <c r="F131" i="1"/>
  <c r="F128" i="1" s="1"/>
  <c r="E40" i="1" l="1"/>
  <c r="E71" i="1"/>
  <c r="E458" i="1"/>
  <c r="E173" i="1"/>
  <c r="E151" i="1" s="1"/>
  <c r="E107" i="1"/>
  <c r="E340" i="1"/>
  <c r="E259" i="1"/>
  <c r="E119" i="1"/>
  <c r="E24" i="1" l="1"/>
  <c r="H111" i="1" l="1"/>
  <c r="F370" i="1" l="1"/>
  <c r="F80" i="1" l="1"/>
  <c r="F372" i="1"/>
  <c r="F44" i="1" l="1"/>
  <c r="F96" i="1" l="1"/>
  <c r="F290" i="1" l="1"/>
  <c r="F139" i="1"/>
  <c r="F109" i="1"/>
  <c r="F29" i="1"/>
  <c r="F353" i="1"/>
  <c r="F294" i="1"/>
  <c r="F46" i="1" l="1"/>
  <c r="F55" i="1"/>
  <c r="F296" i="1" l="1"/>
  <c r="F289" i="1" s="1"/>
  <c r="F288" i="1" s="1"/>
  <c r="F92" i="1" l="1"/>
  <c r="F397" i="1"/>
  <c r="F396" i="1" s="1"/>
  <c r="F395" i="1" s="1"/>
  <c r="F394" i="1" s="1"/>
  <c r="F383" i="1"/>
  <c r="F382" i="1" s="1"/>
  <c r="F392" i="1"/>
  <c r="F391" i="1" s="1"/>
  <c r="F389" i="1"/>
  <c r="F388" i="1" s="1"/>
  <c r="F386" i="1"/>
  <c r="F385" i="1" s="1"/>
  <c r="F381" i="1" l="1"/>
  <c r="F380" i="1" s="1"/>
  <c r="F236" i="1"/>
  <c r="F231" i="1"/>
  <c r="F115" i="1" l="1"/>
  <c r="F117" i="1"/>
  <c r="F114" i="1" l="1"/>
  <c r="F282" i="1"/>
  <c r="F281" i="1" s="1"/>
  <c r="F141" i="1" l="1"/>
  <c r="F138" i="1" l="1"/>
  <c r="F127" i="1" s="1"/>
  <c r="F168" i="1"/>
  <c r="F167" i="1" s="1"/>
  <c r="F75" i="1" l="1"/>
  <c r="F66" i="1"/>
  <c r="F422" i="1" l="1"/>
  <c r="F48" i="1"/>
  <c r="F197" i="1" l="1"/>
  <c r="F402" i="1"/>
  <c r="F401" i="1" s="1"/>
  <c r="F405" i="1"/>
  <c r="F404" i="1" s="1"/>
  <c r="F171" i="1"/>
  <c r="F170" i="1" s="1"/>
  <c r="F82" i="1"/>
  <c r="F462" i="1"/>
  <c r="F163" i="1"/>
  <c r="F400" i="1" l="1"/>
  <c r="F399" i="1" s="1"/>
  <c r="F91" i="1" l="1"/>
  <c r="F443" i="1"/>
  <c r="F442" i="1" s="1"/>
  <c r="F268" i="1"/>
  <c r="F267" i="1" s="1"/>
  <c r="F105" i="1" l="1"/>
  <c r="F465" i="1"/>
  <c r="F464" i="1" s="1"/>
  <c r="F460" i="1"/>
  <c r="F459" i="1" s="1"/>
  <c r="F455" i="1"/>
  <c r="F454" i="1" s="1"/>
  <c r="F450" i="1"/>
  <c r="F449" i="1" s="1"/>
  <c r="F447" i="1"/>
  <c r="F446" i="1" s="1"/>
  <c r="F440" i="1"/>
  <c r="F439" i="1" s="1"/>
  <c r="F435" i="1"/>
  <c r="F434" i="1" s="1"/>
  <c r="F431" i="1"/>
  <c r="F430" i="1" s="1"/>
  <c r="F427" i="1"/>
  <c r="F424" i="1"/>
  <c r="F417" i="1"/>
  <c r="F416" i="1" s="1"/>
  <c r="F413" i="1"/>
  <c r="F412" i="1" s="1"/>
  <c r="F411" i="1" s="1"/>
  <c r="F409" i="1"/>
  <c r="F408" i="1" s="1"/>
  <c r="F407" i="1" s="1"/>
  <c r="F378" i="1"/>
  <c r="F377" i="1" s="1"/>
  <c r="F366" i="1"/>
  <c r="F365" i="1" s="1"/>
  <c r="F360" i="1"/>
  <c r="F359" i="1" s="1"/>
  <c r="F358" i="1" s="1"/>
  <c r="F356" i="1"/>
  <c r="F352" i="1" s="1"/>
  <c r="F433" i="1" l="1"/>
  <c r="F458" i="1"/>
  <c r="F364" i="1"/>
  <c r="F421" i="1"/>
  <c r="F415" i="1" s="1"/>
  <c r="F351" i="1"/>
  <c r="F445" i="1"/>
  <c r="F376" i="1"/>
  <c r="F375" i="1" s="1"/>
  <c r="F349" i="1" l="1"/>
  <c r="F348" i="1" s="1"/>
  <c r="F346" i="1"/>
  <c r="F345" i="1" s="1"/>
  <c r="F343" i="1"/>
  <c r="F342" i="1" s="1"/>
  <c r="F336" i="1"/>
  <c r="F335" i="1" s="1"/>
  <c r="F334" i="1" s="1"/>
  <c r="F330" i="1"/>
  <c r="F329" i="1" s="1"/>
  <c r="F326" i="1"/>
  <c r="F325" i="1" s="1"/>
  <c r="F324" i="1" s="1"/>
  <c r="F318" i="1"/>
  <c r="F317" i="1" s="1"/>
  <c r="F316" i="1" s="1"/>
  <c r="F315" i="1" s="1"/>
  <c r="F313" i="1"/>
  <c r="F312" i="1" s="1"/>
  <c r="F309" i="1"/>
  <c r="F307" i="1"/>
  <c r="F302" i="1"/>
  <c r="F300" i="1"/>
  <c r="F286" i="1"/>
  <c r="F285" i="1" s="1"/>
  <c r="F284" i="1" s="1"/>
  <c r="F279" i="1"/>
  <c r="F278" i="1" s="1"/>
  <c r="F277" i="1" s="1"/>
  <c r="F275" i="1"/>
  <c r="F274" i="1" s="1"/>
  <c r="F273" i="1" s="1"/>
  <c r="F265" i="1"/>
  <c r="F264" i="1" s="1"/>
  <c r="F262" i="1"/>
  <c r="F261" i="1" s="1"/>
  <c r="F255" i="1"/>
  <c r="F251" i="1"/>
  <c r="F250" i="1" s="1"/>
  <c r="F248" i="1"/>
  <c r="F247" i="1" s="1"/>
  <c r="F245" i="1"/>
  <c r="F244" i="1" s="1"/>
  <c r="F241" i="1"/>
  <c r="F240" i="1" s="1"/>
  <c r="F235" i="1"/>
  <c r="F230" i="1"/>
  <c r="F201" i="1"/>
  <c r="F200" i="1" s="1"/>
  <c r="F196" i="1"/>
  <c r="F194" i="1"/>
  <c r="F193" i="1" s="1"/>
  <c r="F190" i="1"/>
  <c r="F187" i="1"/>
  <c r="F184" i="1"/>
  <c r="F181" i="1"/>
  <c r="F178" i="1"/>
  <c r="F175" i="1"/>
  <c r="F165" i="1"/>
  <c r="F162" i="1" s="1"/>
  <c r="F160" i="1"/>
  <c r="F159" i="1" s="1"/>
  <c r="F157" i="1"/>
  <c r="F156" i="1" s="1"/>
  <c r="F154" i="1"/>
  <c r="F153" i="1" s="1"/>
  <c r="F147" i="1"/>
  <c r="F146" i="1" s="1"/>
  <c r="F145" i="1" s="1"/>
  <c r="F133" i="1"/>
  <c r="F129" i="1"/>
  <c r="F125" i="1"/>
  <c r="F124" i="1" s="1"/>
  <c r="F122" i="1"/>
  <c r="F121" i="1" s="1"/>
  <c r="F112" i="1"/>
  <c r="F108" i="1" s="1"/>
  <c r="F104" i="1"/>
  <c r="F100" i="1"/>
  <c r="F99" i="1" s="1"/>
  <c r="F89" i="1"/>
  <c r="F88" i="1" s="1"/>
  <c r="F86" i="1"/>
  <c r="F85" i="1" s="1"/>
  <c r="F78" i="1"/>
  <c r="F77" i="1" s="1"/>
  <c r="F73" i="1"/>
  <c r="F72" i="1" s="1"/>
  <c r="F69" i="1"/>
  <c r="F65" i="1" s="1"/>
  <c r="F260" i="1" l="1"/>
  <c r="F341" i="1"/>
  <c r="F84" i="1"/>
  <c r="F120" i="1"/>
  <c r="F119" i="1" s="1"/>
  <c r="F152" i="1"/>
  <c r="F306" i="1"/>
  <c r="F107" i="1"/>
  <c r="F299" i="1"/>
  <c r="F298" i="1" s="1"/>
  <c r="F71" i="1"/>
  <c r="F174" i="1"/>
  <c r="F340" i="1"/>
  <c r="F328" i="1"/>
  <c r="F323" i="1" s="1"/>
  <c r="F254" i="1"/>
  <c r="F253" i="1" s="1"/>
  <c r="F229" i="1"/>
  <c r="F228" i="1" s="1"/>
  <c r="F180" i="1"/>
  <c r="F186" i="1"/>
  <c r="F57" i="1"/>
  <c r="F54" i="1" s="1"/>
  <c r="F52" i="1"/>
  <c r="F50" i="1"/>
  <c r="F42" i="1"/>
  <c r="F38" i="1"/>
  <c r="F36" i="1"/>
  <c r="F34" i="1"/>
  <c r="F31" i="1"/>
  <c r="F27" i="1"/>
  <c r="F259" i="1" l="1"/>
  <c r="F26" i="1"/>
  <c r="F25" i="1" s="1"/>
  <c r="F173" i="1"/>
  <c r="F151" i="1" s="1"/>
  <c r="F41" i="1"/>
  <c r="F40" i="1" s="1"/>
  <c r="F305" i="1"/>
  <c r="F304" i="1" s="1"/>
  <c r="F24" i="1" l="1"/>
</calcChain>
</file>

<file path=xl/sharedStrings.xml><?xml version="1.0" encoding="utf-8"?>
<sst xmlns="http://schemas.openxmlformats.org/spreadsheetml/2006/main" count="971" uniqueCount="557">
  <si>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</si>
  <si>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</si>
  <si>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</si>
  <si>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</si>
  <si>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</si>
  <si>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</si>
  <si>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</si>
  <si>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</si>
  <si>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</si>
  <si>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</si>
  <si>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</si>
  <si>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</si>
  <si>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</si>
  <si>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</si>
  <si>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</si>
  <si>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</si>
  <si>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</si>
  <si>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</si>
  <si>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</si>
  <si>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</si>
  <si>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</si>
  <si>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</si>
  <si>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</si>
  <si>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</si>
  <si>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</si>
  <si>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</si>
  <si>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</si>
  <si>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</si>
  <si>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</si>
  <si>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</si>
  <si>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</si>
  <si>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</si>
  <si>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</si>
  <si>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01 2 03 62370</t>
  </si>
  <si>
    <t>01 3 00 00000</t>
  </si>
  <si>
    <t>01 3 01 00000</t>
  </si>
  <si>
    <t>01 3 01 00590</t>
  </si>
  <si>
    <t>01 3 01 60820</t>
  </si>
  <si>
    <t>01 3 02 00000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</si>
  <si>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</si>
  <si>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</si>
  <si>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</si>
  <si>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01 4 00 00000</t>
  </si>
  <si>
    <t>01 4 01 00000</t>
  </si>
  <si>
    <t>01 4 01 00590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</si>
  <si>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</si>
  <si>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</si>
  <si>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</si>
  <si>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</si>
  <si>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</si>
  <si>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</si>
  <si>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</si>
  <si>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</si>
  <si>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</si>
  <si>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</si>
  <si>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</si>
  <si>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</si>
  <si>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</si>
  <si>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</si>
  <si>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</si>
  <si>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</si>
  <si>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</si>
  <si>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</si>
  <si>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</si>
  <si>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</si>
  <si>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</si>
  <si>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</si>
  <si>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</si>
  <si>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</si>
  <si>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</si>
  <si>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</si>
  <si>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</si>
  <si>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</si>
  <si>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</si>
  <si>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</si>
  <si>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</si>
  <si>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</si>
  <si>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</si>
  <si>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</si>
  <si>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</si>
  <si>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</si>
  <si>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</si>
  <si>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</si>
  <si>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</si>
  <si>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</si>
  <si>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</si>
  <si>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</si>
  <si>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</si>
  <si>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</si>
  <si>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</si>
  <si>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</si>
  <si>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</si>
  <si>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</si>
  <si>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</si>
  <si>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</si>
  <si>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</si>
  <si>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</si>
  <si>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</si>
  <si>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</si>
  <si>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04 2 01 60720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</si>
  <si>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</si>
  <si>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</si>
  <si>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</si>
  <si>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</si>
  <si>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</si>
  <si>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</si>
  <si>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</si>
  <si>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</si>
  <si>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</si>
  <si>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</si>
  <si>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</si>
  <si>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</si>
  <si>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04 2 04 60580</t>
  </si>
  <si>
    <t>04 2 05 00000</t>
  </si>
  <si>
    <t>04 2 05 62340</t>
  </si>
  <si>
    <t>04 2 06 00000</t>
  </si>
  <si>
    <t>04 2 06 60840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</si>
  <si>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</si>
  <si>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</si>
  <si>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</si>
  <si>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</si>
  <si>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</si>
  <si>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</si>
  <si>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</si>
  <si>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</si>
  <si>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</si>
  <si>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</si>
  <si>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</si>
  <si>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</si>
  <si>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</si>
  <si>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</si>
  <si>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</si>
  <si>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</si>
  <si>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</si>
  <si>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</si>
  <si>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</si>
  <si>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</si>
  <si>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</si>
  <si>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</si>
  <si>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</si>
  <si>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</si>
  <si>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</si>
  <si>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</si>
  <si>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</si>
  <si>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</si>
  <si>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</si>
  <si>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</si>
  <si>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</si>
  <si>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</si>
  <si>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</si>
  <si>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</si>
  <si>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</si>
  <si>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</si>
  <si>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</si>
  <si>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</si>
  <si>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</si>
  <si>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</si>
  <si>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</si>
  <si>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</si>
  <si>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</si>
  <si>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</si>
  <si>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</si>
  <si>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</si>
  <si>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08 6 00 00000</t>
  </si>
  <si>
    <t>08 7 00 00000</t>
  </si>
  <si>
    <t>08 7 01 00000</t>
  </si>
  <si>
    <t>Мероприятия по охране окружающей среды</t>
  </si>
  <si>
    <t>08 7 01 10110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</si>
  <si>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</si>
  <si>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</si>
  <si>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</si>
  <si>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</si>
  <si>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</si>
  <si>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</si>
  <si>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</si>
  <si>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</si>
  <si>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</si>
  <si>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</si>
  <si>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</si>
  <si>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</si>
  <si>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</si>
  <si>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</si>
  <si>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</si>
  <si>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</si>
  <si>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Мероприятия по формированию инвестиционной привлекательности муниципального образования Тимашевский район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</si>
  <si>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</si>
  <si>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</si>
  <si>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</si>
  <si>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</si>
  <si>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</si>
  <si>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</si>
  <si>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11 2 00 00000</t>
  </si>
  <si>
    <t>11 2 01 00000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</si>
  <si>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</si>
  <si>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11 2 01 10140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</si>
  <si>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</si>
  <si>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</si>
  <si>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</si>
  <si>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</si>
  <si>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</si>
  <si>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</si>
  <si>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</si>
  <si>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</si>
  <si>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</si>
  <si>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</si>
  <si>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</si>
  <si>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</si>
  <si>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</si>
  <si>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</si>
  <si>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</si>
  <si>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</si>
  <si>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</si>
  <si>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</si>
  <si>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</si>
  <si>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12 3 00 00000</t>
  </si>
  <si>
    <t>12 3 01 00000</t>
  </si>
  <si>
    <t>12 3 01 00590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</si>
  <si>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</si>
  <si>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</si>
  <si>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</si>
  <si>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</si>
  <si>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</si>
  <si>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Обеспечение деятельности  высшего должностного лица муниципального образования</t>
  </si>
  <si>
    <t>50 0 00 00000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</si>
  <si>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</si>
  <si>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</si>
  <si>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</si>
  <si>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</si>
  <si>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</si>
  <si>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</si>
  <si>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</si>
  <si>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</si>
  <si>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</si>
  <si>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</si>
  <si>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</si>
  <si>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</si>
  <si>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</si>
  <si>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</si>
  <si>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</si>
  <si>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</si>
  <si>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</si>
  <si>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</si>
  <si>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</si>
  <si>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</si>
  <si>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</si>
  <si>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</si>
  <si>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</si>
  <si>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</si>
  <si>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</si>
  <si>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</si>
  <si>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</si>
  <si>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</si>
  <si>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</si>
  <si>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</si>
  <si>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</si>
  <si>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</si>
  <si>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</si>
  <si>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</si>
  <si>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</si>
  <si>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</si>
  <si>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</si>
  <si>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</si>
  <si>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</si>
  <si>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</si>
  <si>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</si>
  <si>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</si>
  <si>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</si>
  <si>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</si>
  <si>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</si>
  <si>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</si>
  <si>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</si>
  <si>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</si>
  <si>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</si>
  <si>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</si>
  <si>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</si>
  <si>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</si>
  <si>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</si>
  <si>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</si>
  <si>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</si>
  <si>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</si>
  <si>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</si>
  <si>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</si>
  <si>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</si>
  <si>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</si>
  <si>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</si>
  <si>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</si>
  <si>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</si>
  <si>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</si>
  <si>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</si>
  <si>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</si>
  <si>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</si>
  <si>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</si>
  <si>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</si>
  <si>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</si>
  <si>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</si>
  <si>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</si>
  <si>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</si>
  <si>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Информационное обеспечение реализации государственной молодежной политики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</si>
  <si>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</si>
  <si>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Информирование населения о мерах предосторожности о террористических и экстремистских проявлениях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</si>
  <si>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</si>
  <si>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</si>
  <si>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</si>
  <si>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</si>
  <si>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</si>
  <si>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</si>
  <si>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</si>
  <si>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Осуществление комплекса мероприятий по капитальному ремонту и ремонту автомобильных дорог местного значения вне границ населенных пунктов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</si>
  <si>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</si>
  <si>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</si>
  <si>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</si>
  <si>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</si>
  <si>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</si>
  <si>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</si>
  <si>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</si>
  <si>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</si>
  <si>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</si>
  <si>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</si>
  <si>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</si>
  <si>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</si>
  <si>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</si>
  <si>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</si>
  <si>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</si>
  <si>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Предоставление субсидий  бюджетным, автономным учреждениям и иным некоммерческим организациям</t>
  </si>
  <si>
    <t>01 5 01 10250</t>
  </si>
  <si>
    <t>01 4 04 60860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</si>
  <si>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</si>
  <si>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</si>
  <si>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</si>
  <si>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</si>
  <si>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Реализация отдельных мероприятий муниципальной программы «Социальная поддержка граждан Тимашевского района»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</si>
  <si>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</si>
  <si>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</si>
  <si>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</si>
  <si>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</si>
  <si>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</si>
  <si>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</si>
  <si>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</si>
  <si>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</si>
  <si>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</si>
  <si>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</si>
  <si>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</si>
  <si>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</si>
  <si>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</si>
  <si>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</si>
  <si>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</si>
  <si>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</si>
  <si>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(тыс.рублей)</t>
  </si>
  <si>
    <t>Муниципальная программа муниципального образования Тимашевский район "Молодежь Тимашевского района"</t>
  </si>
  <si>
    <t>01 2 01 10120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</si>
  <si>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</si>
  <si>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</si>
  <si>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04 1 05 00000</t>
  </si>
  <si>
    <t>300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</si>
  <si>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</si>
  <si>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</si>
  <si>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04 1 05 L4970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</si>
  <si>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</si>
  <si>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</si>
  <si>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02 2 03 00000</t>
  </si>
  <si>
    <t>Создание условий для свободного и оперативного доступа к информационным ресурсам и знаниям</t>
  </si>
  <si>
    <t>Сохранение и развитие конкурсно-фестивальной политики на территории муниципального образования Тимашевский район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</si>
  <si>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</si>
  <si>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</si>
  <si>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</si>
  <si>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Обеспечение сохранности и поддержание в технически исправном состоянии зданий и сооружений, автомобильного транспорта, развитие и совершенствование материально-технической базы</t>
  </si>
  <si>
    <t>12 4 01 00590</t>
  </si>
  <si>
    <t>12 4 01 00000</t>
  </si>
  <si>
    <t>12 4 00 00000</t>
  </si>
  <si>
    <t>Обеспечение проведения на территории муниципального образования Тимашевский район единой политики в сфере размещения заказов на поставку товаров, выполнение работ и оказание услуг для заказчиков</t>
  </si>
  <si>
    <t>Обеспечение нужд заказчиков муниципального образования Тимашевский район в области осуществления закупок товаров, работ, услуг</t>
  </si>
  <si>
    <t xml:space="preserve">Осуществление функций строительного контроля в муниципальном образовании Тимашевский район 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</si>
  <si>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</si>
  <si>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 xml:space="preserve">Профилактика терроризма и экстремизма в муниципальном образовании Тимашевский район </t>
  </si>
  <si>
    <t>08 4 02 10180</t>
  </si>
  <si>
    <t>Освещение в СМИ материалов о способах и методах предостережения от террористических и экстремистских угроз</t>
  </si>
  <si>
    <t>08 4 02 00000</t>
  </si>
  <si>
    <t>Совершенствование  системы профилактики мер антикоррупционной направленности, выявление сфер муниципального управления, в наибольшей степени подверженных риску коррупции</t>
  </si>
  <si>
    <t>Построение и развитие аппаратно-программного комплекса "Безопасный город" на территории муниципального образования Тимашевский район</t>
  </si>
  <si>
    <t>08 6 02 00590</t>
  </si>
  <si>
    <t>08 6 02 00000</t>
  </si>
  <si>
    <t xml:space="preserve">Обеспечение экологической безопасности в муниципальном образовании Тимашевский район </t>
  </si>
  <si>
    <t>01 5 02 00000</t>
  </si>
  <si>
    <t>01 5 02 S0590</t>
  </si>
  <si>
    <t>Совершенствование организации детского оздоровительного отдыха в загородном лагере</t>
  </si>
  <si>
    <t>01 5 02 10250</t>
  </si>
  <si>
    <t>02 2 03 L5190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</si>
  <si>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</si>
  <si>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14 0 00 00000</t>
  </si>
  <si>
    <t>14 1 00 00000</t>
  </si>
  <si>
    <t>14 1 01 00000</t>
  </si>
  <si>
    <t>14 1 01 10200</t>
  </si>
  <si>
    <t>Муниципальная программа муниципального образования Тимашевский район "Создание условий для инвестиционной привлекательности в муниципальном образовании Тимашевский район"</t>
  </si>
  <si>
    <t>14 1 02 00000</t>
  </si>
  <si>
    <t>14 1 02 10200</t>
  </si>
  <si>
    <t>14 1 03 00000</t>
  </si>
  <si>
    <t>14 1 03 10200</t>
  </si>
  <si>
    <t>14 1 04 00000</t>
  </si>
  <si>
    <t>14 1 04 10200</t>
  </si>
  <si>
    <t>400</t>
  </si>
  <si>
    <t>Капитальные вложения в объекты недвижимого имущества государственной (муниципальной) собственности
недвижимого имущества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</si>
  <si>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</si>
  <si>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</si>
  <si>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Финансовая поддержка (субсидия) на оплату (частичную оплату) первоначального взноса</t>
  </si>
  <si>
    <t>15 0 00 00000</t>
  </si>
  <si>
    <t>15 1 00 00000</t>
  </si>
  <si>
    <t>15 1 01 00000</t>
  </si>
  <si>
    <t>15 1 01 40070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</si>
  <si>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Тимашевского района"</t>
  </si>
  <si>
    <t>70 3 00 11030</t>
  </si>
  <si>
    <t>Выравнивание бюджетной обеспеченности поселений</t>
  </si>
  <si>
    <t>РАСПРЕДЕЛЕНИЕ</t>
  </si>
  <si>
    <t>Развитие системы дополнительного образования детей</t>
  </si>
  <si>
    <t>51 0 00 00000</t>
  </si>
  <si>
    <t>Реализация государственных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</si>
  <si>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 предоставленных им жилых помещений</t>
  </si>
  <si>
    <t>Оздоровление молодежи в муниципальном образовании Тимашевский район</t>
  </si>
  <si>
    <t xml:space="preserve"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</t>
  </si>
  <si>
    <t>Проведение мероприятий по регулированию численности безнадзорных животных и обеспечению надлежащего ветеринарно-санитарного благополучия на территории района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</si>
  <si>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</t>
  </si>
  <si>
    <t>Создание условий для функционирования органов местного самоуправления муниципального образования Тимашевский район</t>
  </si>
  <si>
    <t>Высшее должностное лицо муниципального образования Тимашевский район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</si>
  <si>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</si>
  <si>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 xml:space="preserve"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  </t>
  </si>
  <si>
    <t>Реализация мероприятий муниципальной программы "Развитие образования"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</si>
  <si>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</si>
  <si>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деятельности прочих учреждений, относящихся к системе образования</t>
  </si>
  <si>
    <t xml:space="preserve"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 </t>
  </si>
  <si>
    <r>
      <t>О</t>
    </r>
    <r>
      <rPr>
        <sz val="12"/>
        <color theme="1"/>
        <rFont val="Times New Roman"/>
        <family val="1"/>
        <charset val="204"/>
      </rPr>
      <t>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  </r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</si>
  <si>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</t>
  </si>
  <si>
    <t>Обеспечение проведения торжественных приемов,праздничных дней и памятных дат,проводимых администрацией муниципального образования Тимашевский район</t>
  </si>
  <si>
    <t xml:space="preserve">                                                                       образования Тимашевский район</t>
  </si>
  <si>
    <t xml:space="preserve">                                                                       УТВЕРЖДЕНО</t>
  </si>
  <si>
    <t xml:space="preserve">                                                                       решением Совета муниципального 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</si>
  <si>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</si>
  <si>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</si>
  <si>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</si>
  <si>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 xml:space="preserve">муниципального образования </t>
  </si>
  <si>
    <t xml:space="preserve">Тимашевский район </t>
  </si>
  <si>
    <t>08 6 02 20040</t>
  </si>
  <si>
    <t>01 2 01 S0600</t>
  </si>
  <si>
    <t>100</t>
  </si>
  <si>
    <t>Осуществление части полномочий администрации Тимашевского  городского поселения Тимашевского района по решению вопросов местного значения по участию в предупреждении и ликвидации последствий чрезвычайных ситуаций в границах поселения, организации и осуществлению мероприятий по гражданской обороне, защите населения и территории от чрезвычайных ситуаций природного и техногенного характера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Краснодарского края-Единой дежурно-диспетчерской службы Тимашевского городского поселения Тимашевского района</t>
  </si>
  <si>
    <t>08 6 02 10600</t>
  </si>
  <si>
    <t>Мероприятия по переподготовке и повышению квалификации кадров</t>
  </si>
  <si>
    <t>12 2 02C0820</t>
  </si>
  <si>
    <t>01 1 01 S0600</t>
  </si>
  <si>
    <t>02 2 03 10330</t>
  </si>
  <si>
    <t>Комплектование и обеспечение сохранности библиотечных фондов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</si>
  <si>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</si>
  <si>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Организация и проведение физкультурных и спортивных мероприятий по развитию детско-юношеских школ и клубов</t>
  </si>
  <si>
    <t>Непрограммные расходы органов исполнительной власти муниципального образования Тимашевский район</t>
  </si>
  <si>
    <t xml:space="preserve">Укрепление правопорядка, профилактика правонарушений и усиление борьбы с преступностью в муниципальном образовании Тимашевский район </t>
  </si>
  <si>
    <t>Усовершенствование организации охраны общественного порядка на территории муниципального образования Тимашевский район  через СМИ, повышение эффективности совместной работы органов местного самоуправления, правоохранительных  и контролирующих органов в борьбе с преступностью и профилактике правонарушений, путем профилактической работы</t>
  </si>
  <si>
    <t>Финансовое обеспечение деятельности  управления образования администрации муниципального образования Тимашевский район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</si>
  <si>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</si>
  <si>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выплате ежемесячных денежных средств на содержание детей 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</si>
  <si>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 xml:space="preserve"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
</t>
  </si>
  <si>
    <t xml:space="preserve"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 государственной итоговой аттестации по образовательным программам основного общего и среднего общего образования компенсации за работу по подготовке и проведению указанной государственной итоговой аттестации </t>
  </si>
  <si>
    <t>Осуществление государственных полномочий по 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</si>
  <si>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</si>
  <si>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2 01 S0470</t>
  </si>
  <si>
    <t>Развитие общественной инфраструктуры муниципального значения</t>
  </si>
  <si>
    <t xml:space="preserve"> Реализация мероприятий по обеспечению жильем молодых семей</t>
  </si>
  <si>
    <t>Федеральный проект "Современная школа"</t>
  </si>
  <si>
    <t>12 4 01 20050</t>
  </si>
  <si>
    <t>Осуществление части полномочий заказчика по определению поставщиков (подрядчиков, исполнителей) администрации  Тимашевского городского поселения Тимашевского района и муниципальных заказчиков, учредителем которых является администрация Тимашевского городского поселения Тимашевского района</t>
  </si>
  <si>
    <t>01 3 02 S0600</t>
  </si>
  <si>
    <t>12 4 01 10600</t>
  </si>
  <si>
    <t>Организация информационно-консультационной поддержки  и учебно-методической помощи субъектов малого и среднего предпринимательства</t>
  </si>
  <si>
    <t>Финансовая помощь социально ориентированных некоммерческих организаций в Тимашевском районе, осуществляющих деятельность, направленную на социальную поддержку отдельных категорий граждан, создание условий для вовлечения ветеранов в активную жизнь общества</t>
  </si>
  <si>
    <t>Меры муниципальной поддержки работников социальной сферы и активных членов социально ориентированных некоммерческих организаций</t>
  </si>
  <si>
    <t>Иные межбюджетные трансферты по осуществлению полномочий администрации муниципального образования Тимашевский район по участию в организации деятельности по накоплению ( 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</si>
  <si>
    <t xml:space="preserve">Предоставление социальных выплат молодым семья в рамках мероприятия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</t>
  </si>
  <si>
    <t>Заместитель главы</t>
  </si>
  <si>
    <t>А.Н. Стешенко</t>
  </si>
  <si>
    <t>Обеспечение функционирования органа повседневного управления реагирования ТП РСЧС</t>
  </si>
  <si>
    <t>02 2 01 20060</t>
  </si>
  <si>
    <t>Осуществление части полномочий администрации  Тимашевского городского поселения Тимашевского района по созданию условий для организации досуга и обеспечения жителей поселения услугами организаций культуры муниципального образования Тимашевский район</t>
  </si>
  <si>
    <t>04 2 07 61020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</si>
  <si>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</si>
  <si>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04 2 07 00000</t>
  </si>
  <si>
    <t>Реализация  мероприятий государственной программы Краснодарского края "Дети Кубани"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</t>
  </si>
  <si>
    <t xml:space="preserve"> бюджетных ассигнований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2021 и 2022 годы</t>
  </si>
  <si>
    <t>2021 год</t>
  </si>
  <si>
    <t>2022 год</t>
  </si>
  <si>
    <t>99 9 00 60740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</si>
  <si>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</si>
  <si>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Условно утвержденные расходы</t>
  </si>
  <si>
    <t>02 2 02 00000</t>
  </si>
  <si>
    <t xml:space="preserve">Укрепление материально-технической базы учреждений культуры муниципального образования Тимашевский район </t>
  </si>
  <si>
    <t>99 9 00 60960</t>
  </si>
  <si>
    <t>10 1 03 10100</t>
  </si>
  <si>
    <t>10 1 03 00000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</si>
  <si>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</si>
  <si>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Укрепление материально-технической базы, техническое оснащение муниципальных учреждений культуры</t>
  </si>
  <si>
    <t>99 9 00 60330</t>
  </si>
  <si>
    <t>99 9 00 60620</t>
  </si>
  <si>
    <t>99 9 00 61070</t>
  </si>
  <si>
    <t>Организация теплоснабжения населения</t>
  </si>
  <si>
    <t>Организация газоснабжения населения (поселений)</t>
  </si>
  <si>
    <t>Развитие водоснабжения населенных пунктов</t>
  </si>
  <si>
    <t>08 1 05 10050</t>
  </si>
  <si>
    <t xml:space="preserve">Подготовка и обучение всех категорий населения в области гражданской обороны, защиты от чрезвычайных ситуаций природного и техногенного характера
</t>
  </si>
  <si>
    <t>08 1 05 00000</t>
  </si>
  <si>
    <t xml:space="preserve">Капитальный ремонт и ремонт асфальтобетонных автомобильных дорог общего пользования местного значения в рамках подпрограммы «Строительство, реконструкция, капитальный ремонт и ремонт автомобильных дорог общего пользования местного значения на территории Краснодарского края» государственной программы Краснодарского края «Развитие сети автомобильных дорог Краснодарского края» </t>
  </si>
  <si>
    <t>01 2 Е100000</t>
  </si>
  <si>
    <t>01 2 Е151690</t>
  </si>
  <si>
    <t>01 2 R300000</t>
  </si>
  <si>
    <t>Федеральный проект "Безопасность дорожного движения"</t>
  </si>
  <si>
    <t>Оказание дополнительных мер социальной поддержки отдельным категориям граждан</t>
  </si>
  <si>
    <t>Единовременная социальная выплата отдельных  категорий граждан</t>
  </si>
  <si>
    <t>99 9 00 61650</t>
  </si>
  <si>
    <t>99 9 00 60910</t>
  </si>
  <si>
    <t>99 9 00 60090</t>
  </si>
  <si>
    <t>11 2 01 S2440</t>
  </si>
  <si>
    <t>02 2 02 S0640</t>
  </si>
  <si>
    <t>02 2 03 S2960</t>
  </si>
  <si>
    <t>Организация библиотечного обслуживания населения, 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</si>
  <si>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01 5 01 63110</t>
  </si>
  <si>
    <t>Осуществление отдельных государственных полномочий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</si>
  <si>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 xml:space="preserve">                                                                      к решению Совета муниципального </t>
  </si>
  <si>
    <t xml:space="preserve">                                                                      образования Тимашевский район</t>
  </si>
  <si>
    <t xml:space="preserve">                                                                       от 19 декабря 2019 г. № 469</t>
  </si>
  <si>
    <t xml:space="preserve">                                                                       (в редакции решения Совета                                                           </t>
  </si>
  <si>
    <t xml:space="preserve">                                                                       муниципального образования                                                                    </t>
  </si>
  <si>
    <t xml:space="preserve">                                                                       Тимашевский район </t>
  </si>
  <si>
    <t xml:space="preserve">                                                                       «Приложение № 11</t>
  </si>
  <si>
    <t>»</t>
  </si>
  <si>
    <t>01 2 R3S0600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</si>
  <si>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</si>
  <si>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</si>
  <si>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</si>
  <si>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</si>
  <si>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Реализация муниципальных функций в области физической культуры и спорта муниципальных учреждений</t>
  </si>
  <si>
    <t>05 1 01 00000</t>
  </si>
  <si>
    <t>05 1 01 00590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</si>
  <si>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</si>
  <si>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</si>
  <si>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</si>
  <si>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</si>
  <si>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</si>
  <si>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</si>
  <si>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</si>
  <si>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05 1 03 00000</t>
  </si>
  <si>
    <t>05 1 03 10250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</si>
  <si>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</si>
  <si>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05 1 04 00000</t>
  </si>
  <si>
    <t>05 1 04 60740</t>
  </si>
  <si>
    <t>Управление реализацией муниципальной программы</t>
  </si>
  <si>
    <t>05 2 00 00000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</si>
  <si>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</si>
  <si>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05 2 01 00000</t>
  </si>
  <si>
    <t>05 2 01 00190</t>
  </si>
  <si>
    <t xml:space="preserve">                                                                      Приложение № 6</t>
  </si>
  <si>
    <t xml:space="preserve">                                                                      от 27.05.2020 № 518</t>
  </si>
  <si>
    <t xml:space="preserve">                                                                       от 27.05.2020 № 518)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</si>
</sst>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</font>
    <font>
      <sz val="10"/>
      <name val="Arial Cyr"/>
      <charset val="204"/>
    </font>
    <font>
      <sz val="14"/>
      <name val="Times New Roman"/>
      <family val="1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0" fontId="16" fillId="0" borderId="0"/>
    <xf numFmtId="43" fontId="16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3" fillId="2" borderId="0" xfId="0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4" fillId="0" borderId="0" xfId="0" applyFont="1" applyBorder="1"/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vertical="top"/>
    </xf>
    <xf numFmtId="0" fontId="4" fillId="0" borderId="0" xfId="0" applyFont="1" applyBorder="1" applyAlignment="1">
      <alignment vertical="top" shrinkToFit="1"/>
    </xf>
    <xf numFmtId="0" fontId="11" fillId="2" borderId="0" xfId="0" applyFont="1" applyFill="1" applyBorder="1" applyAlignment="1">
      <alignment vertical="top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9" fillId="0" borderId="0" xfId="0" applyFont="1" applyFill="1" applyBorder="1" applyAlignment="1">
      <alignment vertical="top"/>
    </xf>
    <xf numFmtId="0" fontId="3" fillId="0" borderId="0" xfId="0" applyFont="1" applyBorder="1" applyAlignment="1">
      <alignment vertical="top"/>
    </xf>
    <xf numFmtId="0" fontId="7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11" fillId="0" borderId="0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4" fontId="4" fillId="0" borderId="0" xfId="0" applyNumberFormat="1" applyFont="1"/>
    <xf numFmtId="0" fontId="7" fillId="2" borderId="0" xfId="0" applyFont="1" applyFill="1" applyBorder="1" applyAlignment="1">
      <alignment vertical="top" wrapText="1" shrinkToFit="1"/>
    </xf>
    <xf numFmtId="0" fontId="4" fillId="0" borderId="0" xfId="0" applyNumberFormat="1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 wrapText="1"/>
    </xf>
    <xf numFmtId="49" fontId="9" fillId="0" borderId="0" xfId="0" applyNumberFormat="1" applyFont="1" applyFill="1" applyBorder="1" applyAlignment="1">
      <alignment vertical="top"/>
    </xf>
    <xf numFmtId="0" fontId="8" fillId="0" borderId="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49" fontId="9" fillId="2" borderId="0" xfId="0" applyNumberFormat="1" applyFont="1" applyFill="1" applyBorder="1" applyAlignment="1">
      <alignment vertical="top"/>
    </xf>
    <xf numFmtId="49" fontId="8" fillId="2" borderId="0" xfId="0" applyNumberFormat="1" applyFont="1" applyFill="1" applyBorder="1" applyAlignment="1">
      <alignment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Fill="1" applyBorder="1" applyAlignment="1">
      <alignment horizontal="center" vertical="top" wrapText="1"/>
    </xf>
    <xf numFmtId="49" fontId="9" fillId="2" borderId="0" xfId="0" applyNumberFormat="1" applyFont="1" applyFill="1" applyBorder="1" applyAlignment="1">
      <alignment horizontal="center" vertical="top"/>
    </xf>
    <xf numFmtId="0" fontId="4" fillId="0" borderId="0" xfId="0" applyFont="1" applyBorder="1" applyAlignment="1">
      <alignment horizontal="center" vertical="top" shrinkToFit="1"/>
    </xf>
    <xf numFmtId="0" fontId="3" fillId="0" borderId="0" xfId="0" applyFont="1" applyBorder="1" applyAlignment="1">
      <alignment horizontal="center" vertical="top" wrapText="1"/>
    </xf>
    <xf numFmtId="0" fontId="12" fillId="0" borderId="0" xfId="0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vertical="top"/>
    </xf>
    <xf numFmtId="49" fontId="7" fillId="0" borderId="0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 wrapText="1"/>
    </xf>
    <xf numFmtId="49" fontId="12" fillId="2" borderId="0" xfId="0" applyNumberFormat="1" applyFont="1" applyFill="1" applyBorder="1" applyAlignment="1">
      <alignment horizontal="center" vertical="top" wrapText="1"/>
    </xf>
    <xf numFmtId="49" fontId="8" fillId="2" borderId="0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49" fontId="8" fillId="0" borderId="0" xfId="0" applyNumberFormat="1" applyFont="1" applyFill="1" applyBorder="1" applyAlignment="1">
      <alignment horizontal="left" vertical="top" wrapText="1"/>
    </xf>
    <xf numFmtId="49" fontId="9" fillId="0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top" wrapText="1"/>
    </xf>
    <xf numFmtId="49" fontId="9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wrapText="1"/>
    </xf>
    <xf numFmtId="0" fontId="0" fillId="2" borderId="0" xfId="0" applyFill="1" applyAlignment="1"/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4" fillId="2" borderId="0" xfId="0" applyNumberFormat="1" applyFont="1" applyFill="1" applyBorder="1"/>
    <xf numFmtId="0" fontId="2" fillId="2" borderId="0" xfId="0" applyFont="1" applyFill="1" applyBorder="1"/>
    <xf numFmtId="164" fontId="4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Border="1" applyAlignment="1">
      <alignment vertical="top"/>
    </xf>
    <xf numFmtId="2" fontId="7" fillId="2" borderId="0" xfId="0" applyNumberFormat="1" applyFont="1" applyFill="1" applyBorder="1" applyAlignment="1">
      <alignment vertical="top" wrapText="1"/>
    </xf>
    <xf numFmtId="164" fontId="7" fillId="2" borderId="0" xfId="0" applyNumberFormat="1" applyFont="1" applyFill="1" applyBorder="1" applyAlignment="1">
      <alignment horizontal="right" vertical="top" wrapText="1"/>
    </xf>
    <xf numFmtId="165" fontId="3" fillId="2" borderId="0" xfId="0" applyNumberFormat="1" applyFont="1" applyFill="1" applyBorder="1" applyAlignment="1">
      <alignment vertical="top"/>
    </xf>
    <xf numFmtId="164" fontId="4" fillId="2" borderId="0" xfId="0" applyNumberFormat="1" applyFont="1" applyFill="1" applyBorder="1" applyAlignment="1">
      <alignment vertical="top" shrinkToFit="1"/>
    </xf>
    <xf numFmtId="164" fontId="3" fillId="2" borderId="0" xfId="0" applyNumberFormat="1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vertical="top" wrapText="1"/>
    </xf>
    <xf numFmtId="165" fontId="7" fillId="2" borderId="0" xfId="0" applyNumberFormat="1" applyFont="1" applyFill="1" applyBorder="1" applyAlignment="1">
      <alignment vertical="top"/>
    </xf>
    <xf numFmtId="164" fontId="1" fillId="2" borderId="0" xfId="0" applyNumberFormat="1" applyFont="1" applyFill="1"/>
    <xf numFmtId="164" fontId="3" fillId="2" borderId="0" xfId="0" applyNumberFormat="1" applyFont="1" applyFill="1"/>
    <xf numFmtId="0" fontId="15" fillId="2" borderId="0" xfId="0" applyFont="1" applyFill="1" applyBorder="1" applyAlignment="1">
      <alignment horizontal="left" vertical="top" wrapText="1"/>
    </xf>
    <xf numFmtId="49" fontId="8" fillId="2" borderId="0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 wrapText="1" shrinkToFit="1"/>
    </xf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164" fontId="5" fillId="0" borderId="0" xfId="0" applyNumberFormat="1" applyFont="1" applyAlignment="1">
      <alignment vertical="top"/>
    </xf>
    <xf numFmtId="0" fontId="3" fillId="2" borderId="0" xfId="0" applyFont="1" applyFill="1" applyAlignment="1">
      <alignment vertical="top"/>
    </xf>
    <xf numFmtId="0" fontId="5" fillId="0" borderId="0" xfId="0" applyFont="1" applyAlignment="1">
      <alignment vertical="top"/>
    </xf>
    <xf numFmtId="49" fontId="7" fillId="2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 shrinkToFit="1"/>
    </xf>
    <xf numFmtId="165" fontId="7" fillId="2" borderId="0" xfId="0" applyNumberFormat="1" applyFont="1" applyFill="1" applyBorder="1" applyAlignment="1">
      <alignment horizontal="right" vertical="top"/>
    </xf>
    <xf numFmtId="0" fontId="7" fillId="2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164" fontId="11" fillId="2" borderId="0" xfId="0" applyNumberFormat="1" applyFont="1" applyFill="1" applyBorder="1" applyAlignment="1">
      <alignment vertical="top"/>
    </xf>
    <xf numFmtId="164" fontId="7" fillId="2" borderId="0" xfId="0" applyNumberFormat="1" applyFont="1" applyFill="1" applyBorder="1" applyAlignment="1">
      <alignment vertical="top" wrapText="1"/>
    </xf>
    <xf numFmtId="49" fontId="9" fillId="2" borderId="0" xfId="0" applyNumberFormat="1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right" vertical="top"/>
    </xf>
    <xf numFmtId="0" fontId="7" fillId="2" borderId="0" xfId="0" applyFont="1" applyFill="1" applyBorder="1"/>
    <xf numFmtId="0" fontId="7" fillId="2" borderId="0" xfId="0" applyFont="1" applyFill="1"/>
    <xf numFmtId="164" fontId="3" fillId="2" borderId="0" xfId="0" applyNumberFormat="1" applyFont="1" applyFill="1" applyBorder="1" applyAlignment="1">
      <alignment horizontal="right" vertical="top"/>
    </xf>
    <xf numFmtId="49" fontId="7" fillId="2" borderId="0" xfId="0" applyNumberFormat="1" applyFont="1" applyFill="1" applyBorder="1" applyAlignment="1">
      <alignment horizontal="left" vertical="top" wrapText="1"/>
    </xf>
    <xf numFmtId="165" fontId="3" fillId="0" borderId="0" xfId="0" applyNumberFormat="1" applyFont="1" applyFill="1" applyBorder="1" applyAlignment="1">
      <alignment horizontal="right"/>
    </xf>
    <xf numFmtId="0" fontId="7" fillId="2" borderId="0" xfId="0" applyNumberFormat="1" applyFont="1" applyFill="1" applyBorder="1" applyAlignment="1" applyProtection="1">
      <alignment horizontal="left" vertical="top" wrapText="1"/>
      <protection hidden="1"/>
    </xf>
    <xf numFmtId="164" fontId="2" fillId="0" borderId="0" xfId="0" applyNumberFormat="1" applyFont="1"/>
    <xf numFmtId="165" fontId="3" fillId="0" borderId="0" xfId="0" applyNumberFormat="1" applyFont="1" applyFill="1" applyBorder="1" applyAlignment="1">
      <alignment horizontal="right" vertical="top"/>
    </xf>
    <xf numFmtId="0" fontId="1" fillId="0" borderId="0" xfId="0" applyFont="1" applyAlignment="1"/>
    <xf numFmtId="0" fontId="0" fillId="0" borderId="0" xfId="0" applyAlignment="1"/>
    <xf numFmtId="0" fontId="7" fillId="0" borderId="0" xfId="0" applyFont="1" applyFill="1" applyBorder="1" applyAlignment="1">
      <alignment horizontal="left" vertical="top" wrapText="1"/>
    </xf>
    <xf numFmtId="0" fontId="17" fillId="0" borderId="0" xfId="0" applyFont="1" applyFill="1" applyAlignment="1">
      <alignment horizontal="left"/>
    </xf>
    <xf numFmtId="0" fontId="17" fillId="0" borderId="0" xfId="0" applyFont="1" applyFill="1"/>
    <xf numFmtId="0" fontId="18" fillId="0" borderId="0" xfId="0" applyFont="1" applyFill="1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 2" xfId="1"/>
    <cellStyle name="Финансовый 2" xfId="3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4"/>
  <sheetViews>
    <sheetView tabSelected="1" view="pageBreakPreview" zoomScale="107" zoomScaleNormal="100" zoomScaleSheetLayoutView="107" workbookViewId="0">
      <selection activeCell="E13" sqref="E13"/>
    </sheetView>
  </sheetViews>
  <sheetFormatPr defaultColWidth="9.109375" defaultRowHeight="13.8" x14ac:dyDescent="0.25"/>
  <cols>
    <col min="1" max="1" width="3.44140625" style="2" customWidth="1"/>
    <col min="2" max="2" width="45.88671875" style="2" customWidth="1"/>
    <col min="3" max="3" width="14.109375" style="2" customWidth="1"/>
    <col min="4" max="4" width="4.44140625" style="13" customWidth="1"/>
    <col min="5" max="5" width="12" style="13" customWidth="1"/>
    <col min="6" max="6" width="11.6640625" style="12" customWidth="1"/>
    <col min="7" max="7" width="11.88671875" style="2" customWidth="1"/>
    <col min="8" max="8" width="9.109375" style="97"/>
    <col min="9" max="16384" width="9.109375" style="2"/>
  </cols>
  <sheetData>
    <row r="1" spans="1:6" ht="18" x14ac:dyDescent="0.35">
      <c r="B1" s="1" t="s">
        <v>554</v>
      </c>
      <c r="E1" s="12"/>
    </row>
    <row r="2" spans="1:6" ht="18" x14ac:dyDescent="0.35">
      <c r="B2" s="1" t="s">
        <v>521</v>
      </c>
      <c r="E2" s="12"/>
    </row>
    <row r="3" spans="1:6" ht="18" x14ac:dyDescent="0.35">
      <c r="B3" s="1" t="s">
        <v>522</v>
      </c>
      <c r="E3" s="12"/>
    </row>
    <row r="4" spans="1:6" ht="18" x14ac:dyDescent="0.35">
      <c r="B4" s="1" t="s">
        <v>555</v>
      </c>
      <c r="E4" s="12"/>
    </row>
    <row r="5" spans="1:6" x14ac:dyDescent="0.25">
      <c r="E5" s="12"/>
    </row>
    <row r="6" spans="1:6" ht="18" x14ac:dyDescent="0.35">
      <c r="B6" s="128" t="s">
        <v>527</v>
      </c>
      <c r="C6" s="129"/>
      <c r="D6" s="129"/>
      <c r="E6" s="129"/>
    </row>
    <row r="7" spans="1:6" ht="25.8" customHeight="1" x14ac:dyDescent="0.35">
      <c r="B7" s="122" t="s">
        <v>432</v>
      </c>
      <c r="C7" s="123"/>
      <c r="D7" s="123"/>
      <c r="E7" s="77"/>
    </row>
    <row r="8" spans="1:6" ht="18" x14ac:dyDescent="0.35">
      <c r="B8" s="128" t="s">
        <v>433</v>
      </c>
      <c r="C8" s="129"/>
      <c r="D8" s="129"/>
      <c r="E8" s="129"/>
      <c r="F8" s="129"/>
    </row>
    <row r="9" spans="1:6" ht="18" x14ac:dyDescent="0.35">
      <c r="B9" s="128" t="s">
        <v>431</v>
      </c>
      <c r="C9" s="129"/>
      <c r="D9" s="129"/>
      <c r="E9" s="129"/>
      <c r="F9" s="129"/>
    </row>
    <row r="10" spans="1:6" ht="18" x14ac:dyDescent="0.35">
      <c r="B10" s="128" t="s">
        <v>523</v>
      </c>
      <c r="C10" s="129"/>
      <c r="D10" s="129"/>
      <c r="E10" s="129"/>
    </row>
    <row r="11" spans="1:6" ht="18" x14ac:dyDescent="0.35">
      <c r="B11" s="125" t="s">
        <v>524</v>
      </c>
      <c r="C11" s="123"/>
      <c r="D11" s="123"/>
      <c r="E11" s="123"/>
    </row>
    <row r="12" spans="1:6" ht="18" x14ac:dyDescent="0.35">
      <c r="B12" s="125" t="s">
        <v>525</v>
      </c>
      <c r="C12" s="123"/>
      <c r="D12" s="123"/>
      <c r="E12" s="123"/>
    </row>
    <row r="13" spans="1:6" ht="18" x14ac:dyDescent="0.35">
      <c r="B13" s="125" t="s">
        <v>526</v>
      </c>
      <c r="C13" s="123"/>
      <c r="D13" s="123"/>
      <c r="E13" s="123"/>
    </row>
    <row r="14" spans="1:6" ht="18" x14ac:dyDescent="0.35">
      <c r="B14" s="126" t="s">
        <v>556</v>
      </c>
      <c r="C14" s="123"/>
      <c r="D14" s="123"/>
      <c r="E14" s="123"/>
    </row>
    <row r="15" spans="1:6" ht="18" customHeight="1" x14ac:dyDescent="0.25"/>
    <row r="16" spans="1:6" ht="31.2" customHeight="1" x14ac:dyDescent="0.3">
      <c r="A16" s="131" t="s">
        <v>411</v>
      </c>
      <c r="B16" s="131"/>
      <c r="C16" s="131"/>
      <c r="D16" s="131"/>
      <c r="E16" s="131"/>
      <c r="F16" s="131"/>
    </row>
    <row r="17" spans="1:10" ht="70.2" customHeight="1" x14ac:dyDescent="0.35">
      <c r="A17" s="131" t="s">
        <v>483</v>
      </c>
      <c r="B17" s="131"/>
      <c r="C17" s="131"/>
      <c r="D17" s="131"/>
      <c r="E17" s="131"/>
      <c r="F17" s="131"/>
      <c r="G17" s="3"/>
      <c r="H17" s="98"/>
      <c r="I17" s="3"/>
      <c r="J17" s="3"/>
    </row>
    <row r="18" spans="1:10" ht="18" x14ac:dyDescent="0.35">
      <c r="F18" s="78" t="s">
        <v>347</v>
      </c>
    </row>
    <row r="19" spans="1:10" s="1" customFormat="1" ht="19.95" customHeight="1" x14ac:dyDescent="0.35">
      <c r="A19" s="136" t="s">
        <v>0</v>
      </c>
      <c r="B19" s="134" t="s">
        <v>1</v>
      </c>
      <c r="C19" s="134" t="s">
        <v>2</v>
      </c>
      <c r="D19" s="134" t="s">
        <v>3</v>
      </c>
      <c r="E19" s="132" t="s">
        <v>4</v>
      </c>
      <c r="F19" s="133"/>
      <c r="H19" s="70"/>
    </row>
    <row r="20" spans="1:10" s="1" customFormat="1" ht="36" customHeight="1" x14ac:dyDescent="0.35">
      <c r="A20" s="137"/>
      <c r="B20" s="135"/>
      <c r="C20" s="135"/>
      <c r="D20" s="135"/>
      <c r="E20" s="43" t="s">
        <v>484</v>
      </c>
      <c r="F20" s="79" t="s">
        <v>485</v>
      </c>
      <c r="H20" s="70"/>
    </row>
    <row r="21" spans="1:10" x14ac:dyDescent="0.25">
      <c r="A21" s="7">
        <v>1</v>
      </c>
      <c r="B21" s="7">
        <v>2</v>
      </c>
      <c r="C21" s="7">
        <v>3</v>
      </c>
      <c r="D21" s="7">
        <v>4</v>
      </c>
      <c r="E21" s="80">
        <v>5</v>
      </c>
      <c r="F21" s="80">
        <v>6</v>
      </c>
    </row>
    <row r="22" spans="1:10" s="6" customFormat="1" ht="15.6" x14ac:dyDescent="0.3">
      <c r="A22" s="24"/>
      <c r="B22" s="24" t="s">
        <v>5</v>
      </c>
      <c r="C22" s="24"/>
      <c r="D22" s="19"/>
      <c r="E22" s="81">
        <f>E24+E119+E151+E228+E253+E259+E304+E315+E323+E340+E375+E380+E394+E399+E407+E411+E415+E433+E445+E458+E484+E206</f>
        <v>1906727.2000000004</v>
      </c>
      <c r="F22" s="81">
        <f>F24+F119+F151+F228+F253+F259+F304+F315+F323+F340+F375+F380+F394+F399+F407+F411+F415+F433+F445+F458+F484+F206</f>
        <v>1847016.5000000005</v>
      </c>
      <c r="G22" s="44"/>
      <c r="H22" s="44"/>
    </row>
    <row r="23" spans="1:10" x14ac:dyDescent="0.25">
      <c r="A23" s="15"/>
      <c r="B23" s="15"/>
      <c r="C23" s="15"/>
      <c r="D23" s="16"/>
      <c r="E23" s="82"/>
      <c r="F23" s="82"/>
    </row>
    <row r="24" spans="1:10" s="8" customFormat="1" ht="51.6" customHeight="1" x14ac:dyDescent="0.25">
      <c r="A24" s="35">
        <v>1</v>
      </c>
      <c r="B24" s="36" t="s">
        <v>6</v>
      </c>
      <c r="C24" s="46" t="s">
        <v>9</v>
      </c>
      <c r="D24" s="47"/>
      <c r="E24" s="83">
        <f>E25+E40+E71+E84+E107</f>
        <v>1251649.1000000001</v>
      </c>
      <c r="F24" s="83">
        <f>F25+F40+F71+F84+F107</f>
        <v>1250210.5000000002</v>
      </c>
      <c r="H24" s="100"/>
    </row>
    <row r="25" spans="1:10" ht="15.6" x14ac:dyDescent="0.25">
      <c r="A25" s="34"/>
      <c r="B25" s="27" t="s">
        <v>19</v>
      </c>
      <c r="C25" s="48" t="s">
        <v>62</v>
      </c>
      <c r="D25" s="49"/>
      <c r="E25" s="84">
        <f>E26</f>
        <v>499467.10000000003</v>
      </c>
      <c r="F25" s="84">
        <f>F26</f>
        <v>499553.5</v>
      </c>
    </row>
    <row r="26" spans="1:10" ht="46.8" x14ac:dyDescent="0.25">
      <c r="A26" s="34"/>
      <c r="B26" s="27" t="s">
        <v>276</v>
      </c>
      <c r="C26" s="34" t="s">
        <v>27</v>
      </c>
      <c r="D26" s="49"/>
      <c r="E26" s="84">
        <f>E27+E31+E34+E36+E38+E29</f>
        <v>499467.10000000003</v>
      </c>
      <c r="F26" s="84">
        <f>F27+F31+F34+F36+F38+F29</f>
        <v>499553.5</v>
      </c>
    </row>
    <row r="27" spans="1:10" ht="31.2" x14ac:dyDescent="0.25">
      <c r="A27" s="34"/>
      <c r="B27" s="27" t="s">
        <v>7</v>
      </c>
      <c r="C27" s="34" t="s">
        <v>10</v>
      </c>
      <c r="D27" s="49"/>
      <c r="E27" s="84">
        <f>E28</f>
        <v>167443.20000000001</v>
      </c>
      <c r="F27" s="84">
        <f>F28</f>
        <v>167443.20000000001</v>
      </c>
    </row>
    <row r="28" spans="1:10" ht="32.4" customHeight="1" x14ac:dyDescent="0.25">
      <c r="A28" s="34"/>
      <c r="B28" s="27" t="s">
        <v>8</v>
      </c>
      <c r="C28" s="34" t="s">
        <v>10</v>
      </c>
      <c r="D28" s="49">
        <v>600</v>
      </c>
      <c r="E28" s="84">
        <v>167443.20000000001</v>
      </c>
      <c r="F28" s="84">
        <v>167443.20000000001</v>
      </c>
    </row>
    <row r="29" spans="1:10" ht="32.4" customHeight="1" x14ac:dyDescent="0.25">
      <c r="A29" s="34"/>
      <c r="B29" s="74" t="s">
        <v>28</v>
      </c>
      <c r="C29" s="74" t="s">
        <v>446</v>
      </c>
      <c r="D29" s="74"/>
      <c r="E29" s="84">
        <f>E30</f>
        <v>0</v>
      </c>
      <c r="F29" s="84">
        <f>F30</f>
        <v>0</v>
      </c>
    </row>
    <row r="30" spans="1:10" ht="35.4" customHeight="1" x14ac:dyDescent="0.25">
      <c r="A30" s="34"/>
      <c r="B30" s="52" t="s">
        <v>323</v>
      </c>
      <c r="C30" s="52" t="s">
        <v>446</v>
      </c>
      <c r="D30" s="52">
        <v>600</v>
      </c>
      <c r="E30" s="84">
        <v>0</v>
      </c>
      <c r="F30" s="84">
        <v>0</v>
      </c>
    </row>
    <row r="31" spans="1:10" ht="111.6" customHeight="1" x14ac:dyDescent="0.25">
      <c r="A31" s="34"/>
      <c r="B31" s="27" t="s">
        <v>434</v>
      </c>
      <c r="C31" s="34" t="s">
        <v>12</v>
      </c>
      <c r="D31" s="49"/>
      <c r="E31" s="84">
        <f>E32+E33</f>
        <v>14041.3</v>
      </c>
      <c r="F31" s="84">
        <f>F32+F33</f>
        <v>14041.3</v>
      </c>
    </row>
    <row r="32" spans="1:10" ht="31.2" x14ac:dyDescent="0.25">
      <c r="A32" s="34"/>
      <c r="B32" s="27" t="s">
        <v>13</v>
      </c>
      <c r="C32" s="34" t="s">
        <v>12</v>
      </c>
      <c r="D32" s="49">
        <v>200</v>
      </c>
      <c r="E32" s="84">
        <v>180</v>
      </c>
      <c r="F32" s="84">
        <v>180</v>
      </c>
    </row>
    <row r="33" spans="1:9" ht="31.8" customHeight="1" x14ac:dyDescent="0.3">
      <c r="A33" s="34"/>
      <c r="B33" s="27" t="s">
        <v>56</v>
      </c>
      <c r="C33" s="34" t="s">
        <v>12</v>
      </c>
      <c r="D33" s="49">
        <v>300</v>
      </c>
      <c r="E33" s="84">
        <v>13861.3</v>
      </c>
      <c r="F33" s="84">
        <v>13861.3</v>
      </c>
      <c r="G33" s="4"/>
      <c r="H33" s="9"/>
      <c r="I33" s="4"/>
    </row>
    <row r="34" spans="1:9" ht="170.4" customHeight="1" x14ac:dyDescent="0.3">
      <c r="A34" s="34"/>
      <c r="B34" s="27" t="s">
        <v>14</v>
      </c>
      <c r="C34" s="34" t="s">
        <v>15</v>
      </c>
      <c r="D34" s="49"/>
      <c r="E34" s="84">
        <f>E35</f>
        <v>2162.9</v>
      </c>
      <c r="F34" s="84">
        <f>F35</f>
        <v>2249.3000000000002</v>
      </c>
      <c r="G34" s="4"/>
      <c r="H34" s="9"/>
      <c r="I34" s="4"/>
    </row>
    <row r="35" spans="1:9" ht="49.2" customHeight="1" x14ac:dyDescent="0.3">
      <c r="A35" s="34"/>
      <c r="B35" s="27" t="s">
        <v>8</v>
      </c>
      <c r="C35" s="34" t="s">
        <v>15</v>
      </c>
      <c r="D35" s="49">
        <v>600</v>
      </c>
      <c r="E35" s="84">
        <v>2162.9</v>
      </c>
      <c r="F35" s="84">
        <v>2249.3000000000002</v>
      </c>
      <c r="G35" s="4"/>
      <c r="H35" s="9"/>
      <c r="I35" s="4"/>
    </row>
    <row r="36" spans="1:9" ht="96.6" customHeight="1" x14ac:dyDescent="0.3">
      <c r="A36" s="34"/>
      <c r="B36" s="27" t="s">
        <v>459</v>
      </c>
      <c r="C36" s="34" t="s">
        <v>16</v>
      </c>
      <c r="D36" s="49"/>
      <c r="E36" s="84">
        <f>E37</f>
        <v>310291.40000000002</v>
      </c>
      <c r="F36" s="84">
        <f>F37</f>
        <v>310291.40000000002</v>
      </c>
      <c r="G36" s="4"/>
      <c r="H36" s="9"/>
      <c r="I36" s="4"/>
    </row>
    <row r="37" spans="1:9" ht="49.8" customHeight="1" x14ac:dyDescent="0.3">
      <c r="A37" s="34"/>
      <c r="B37" s="27" t="s">
        <v>8</v>
      </c>
      <c r="C37" s="34" t="s">
        <v>16</v>
      </c>
      <c r="D37" s="49">
        <v>600</v>
      </c>
      <c r="E37" s="84">
        <v>310291.40000000002</v>
      </c>
      <c r="F37" s="84">
        <v>310291.40000000002</v>
      </c>
      <c r="G37" s="4"/>
      <c r="H37" s="9"/>
      <c r="I37" s="4"/>
    </row>
    <row r="38" spans="1:9" ht="64.2" customHeight="1" x14ac:dyDescent="0.3">
      <c r="A38" s="34"/>
      <c r="B38" s="27" t="s">
        <v>17</v>
      </c>
      <c r="C38" s="34" t="s">
        <v>18</v>
      </c>
      <c r="D38" s="49"/>
      <c r="E38" s="84">
        <f>E39</f>
        <v>5528.3</v>
      </c>
      <c r="F38" s="84">
        <f>F39</f>
        <v>5528.3</v>
      </c>
      <c r="G38" s="4"/>
      <c r="H38" s="9"/>
      <c r="I38" s="4"/>
    </row>
    <row r="39" spans="1:9" ht="48.6" customHeight="1" x14ac:dyDescent="0.3">
      <c r="A39" s="34"/>
      <c r="B39" s="27" t="s">
        <v>8</v>
      </c>
      <c r="C39" s="34" t="s">
        <v>18</v>
      </c>
      <c r="D39" s="49">
        <v>600</v>
      </c>
      <c r="E39" s="84">
        <v>5528.3</v>
      </c>
      <c r="F39" s="84">
        <v>5528.3</v>
      </c>
      <c r="G39" s="4"/>
      <c r="H39" s="9"/>
      <c r="I39" s="4"/>
    </row>
    <row r="40" spans="1:9" ht="31.2" x14ac:dyDescent="0.3">
      <c r="A40" s="34"/>
      <c r="B40" s="27" t="s">
        <v>20</v>
      </c>
      <c r="C40" s="34" t="s">
        <v>21</v>
      </c>
      <c r="D40" s="49"/>
      <c r="E40" s="84">
        <f>E41+E54+E65+E59+E62</f>
        <v>584326.9</v>
      </c>
      <c r="F40" s="84">
        <f>F41+F54+F65+F59+F62</f>
        <v>582775.20000000007</v>
      </c>
      <c r="G40" s="4"/>
      <c r="H40" s="9"/>
      <c r="I40" s="4"/>
    </row>
    <row r="41" spans="1:9" ht="46.8" x14ac:dyDescent="0.3">
      <c r="A41" s="34"/>
      <c r="B41" s="27" t="s">
        <v>277</v>
      </c>
      <c r="C41" s="34" t="s">
        <v>22</v>
      </c>
      <c r="D41" s="49"/>
      <c r="E41" s="84">
        <f>E42+E48+E50+E52+E46+E44</f>
        <v>560777</v>
      </c>
      <c r="F41" s="84">
        <f>F42+F48+F50+F52+F46+F44</f>
        <v>560931.9</v>
      </c>
      <c r="G41" s="4"/>
      <c r="H41" s="9"/>
      <c r="I41" s="4"/>
    </row>
    <row r="42" spans="1:9" ht="31.2" x14ac:dyDescent="0.3">
      <c r="A42" s="34"/>
      <c r="B42" s="27" t="s">
        <v>7</v>
      </c>
      <c r="C42" s="34" t="s">
        <v>23</v>
      </c>
      <c r="D42" s="49"/>
      <c r="E42" s="84">
        <f>E43</f>
        <v>100322.3</v>
      </c>
      <c r="F42" s="84">
        <f>F43</f>
        <v>100322.3</v>
      </c>
      <c r="G42" s="4"/>
      <c r="H42" s="9"/>
      <c r="I42" s="4"/>
    </row>
    <row r="43" spans="1:9" ht="49.8" customHeight="1" x14ac:dyDescent="0.3">
      <c r="A43" s="34"/>
      <c r="B43" s="27" t="s">
        <v>8</v>
      </c>
      <c r="C43" s="34" t="s">
        <v>23</v>
      </c>
      <c r="D43" s="49">
        <v>600</v>
      </c>
      <c r="E43" s="84">
        <v>100322.3</v>
      </c>
      <c r="F43" s="84">
        <v>100322.3</v>
      </c>
      <c r="G43" s="4"/>
      <c r="H43" s="9"/>
      <c r="I43" s="4"/>
    </row>
    <row r="44" spans="1:9" ht="33.6" customHeight="1" x14ac:dyDescent="0.3">
      <c r="A44" s="34"/>
      <c r="B44" s="27" t="s">
        <v>462</v>
      </c>
      <c r="C44" s="34" t="s">
        <v>461</v>
      </c>
      <c r="D44" s="49"/>
      <c r="E44" s="84">
        <f>E45</f>
        <v>0</v>
      </c>
      <c r="F44" s="84">
        <f>F45</f>
        <v>0</v>
      </c>
      <c r="G44" s="4"/>
      <c r="H44" s="9"/>
      <c r="I44" s="4"/>
    </row>
    <row r="45" spans="1:9" ht="49.2" customHeight="1" x14ac:dyDescent="0.3">
      <c r="A45" s="34"/>
      <c r="B45" s="27" t="s">
        <v>11</v>
      </c>
      <c r="C45" s="34" t="s">
        <v>461</v>
      </c>
      <c r="D45" s="49">
        <v>400</v>
      </c>
      <c r="E45" s="84">
        <v>0</v>
      </c>
      <c r="F45" s="84">
        <v>0</v>
      </c>
      <c r="G45" s="4"/>
      <c r="H45" s="9"/>
      <c r="I45" s="4"/>
    </row>
    <row r="46" spans="1:9" ht="33.6" customHeight="1" x14ac:dyDescent="0.3">
      <c r="A46" s="34"/>
      <c r="B46" s="27" t="s">
        <v>28</v>
      </c>
      <c r="C46" s="34" t="s">
        <v>440</v>
      </c>
      <c r="D46" s="49"/>
      <c r="E46" s="84">
        <f>E47</f>
        <v>0</v>
      </c>
      <c r="F46" s="84">
        <f>F47</f>
        <v>0</v>
      </c>
      <c r="G46" s="4"/>
      <c r="H46" s="9"/>
      <c r="I46" s="4"/>
    </row>
    <row r="47" spans="1:9" ht="49.2" customHeight="1" x14ac:dyDescent="0.3">
      <c r="A47" s="34"/>
      <c r="B47" s="27" t="s">
        <v>11</v>
      </c>
      <c r="C47" s="34" t="s">
        <v>440</v>
      </c>
      <c r="D47" s="49">
        <v>400</v>
      </c>
      <c r="E47" s="84">
        <v>0</v>
      </c>
      <c r="F47" s="84">
        <v>0</v>
      </c>
      <c r="G47" s="4"/>
      <c r="H47" s="9"/>
      <c r="I47" s="4"/>
    </row>
    <row r="48" spans="1:9" s="12" customFormat="1" ht="66" customHeight="1" x14ac:dyDescent="0.3">
      <c r="A48" s="34"/>
      <c r="B48" s="27" t="s">
        <v>422</v>
      </c>
      <c r="C48" s="34" t="s">
        <v>349</v>
      </c>
      <c r="D48" s="49"/>
      <c r="E48" s="84">
        <f>E49</f>
        <v>0</v>
      </c>
      <c r="F48" s="84">
        <f>F49</f>
        <v>0</v>
      </c>
      <c r="G48" s="11"/>
      <c r="H48" s="101"/>
      <c r="I48" s="11"/>
    </row>
    <row r="49" spans="1:17" s="12" customFormat="1" ht="46.8" x14ac:dyDescent="0.3">
      <c r="A49" s="34"/>
      <c r="B49" s="27" t="s">
        <v>11</v>
      </c>
      <c r="C49" s="34" t="s">
        <v>349</v>
      </c>
      <c r="D49" s="49">
        <v>400</v>
      </c>
      <c r="E49" s="84">
        <v>0</v>
      </c>
      <c r="F49" s="84">
        <v>0</v>
      </c>
      <c r="G49" s="11"/>
      <c r="H49" s="101"/>
      <c r="I49" s="11"/>
    </row>
    <row r="50" spans="1:17" ht="172.2" customHeight="1" x14ac:dyDescent="0.3">
      <c r="A50" s="34"/>
      <c r="B50" s="27" t="s">
        <v>14</v>
      </c>
      <c r="C50" s="34" t="s">
        <v>24</v>
      </c>
      <c r="D50" s="49"/>
      <c r="E50" s="84">
        <f>E51</f>
        <v>3870.7</v>
      </c>
      <c r="F50" s="84">
        <f>F51</f>
        <v>4025.6</v>
      </c>
      <c r="G50" s="4"/>
      <c r="H50" s="9"/>
      <c r="I50" s="4"/>
    </row>
    <row r="51" spans="1:17" ht="52.2" customHeight="1" x14ac:dyDescent="0.3">
      <c r="A51" s="34"/>
      <c r="B51" s="27" t="s">
        <v>8</v>
      </c>
      <c r="C51" s="34" t="s">
        <v>24</v>
      </c>
      <c r="D51" s="49">
        <v>600</v>
      </c>
      <c r="E51" s="84">
        <v>3870.7</v>
      </c>
      <c r="F51" s="84">
        <v>4025.6</v>
      </c>
      <c r="G51" s="4"/>
      <c r="H51" s="9"/>
      <c r="I51" s="4"/>
    </row>
    <row r="52" spans="1:17" ht="96" customHeight="1" x14ac:dyDescent="0.3">
      <c r="A52" s="34"/>
      <c r="B52" s="27" t="s">
        <v>457</v>
      </c>
      <c r="C52" s="34" t="s">
        <v>25</v>
      </c>
      <c r="D52" s="49"/>
      <c r="E52" s="84">
        <f>E53</f>
        <v>456584</v>
      </c>
      <c r="F52" s="84">
        <f>F53</f>
        <v>456584</v>
      </c>
      <c r="G52" s="4"/>
      <c r="H52" s="9"/>
      <c r="I52" s="4"/>
    </row>
    <row r="53" spans="1:17" ht="49.8" customHeight="1" x14ac:dyDescent="0.3">
      <c r="A53" s="34"/>
      <c r="B53" s="27" t="s">
        <v>8</v>
      </c>
      <c r="C53" s="34" t="s">
        <v>25</v>
      </c>
      <c r="D53" s="49">
        <v>600</v>
      </c>
      <c r="E53" s="84">
        <v>456584</v>
      </c>
      <c r="F53" s="84">
        <v>456584</v>
      </c>
      <c r="G53" s="4"/>
      <c r="H53" s="9"/>
      <c r="I53" s="4"/>
    </row>
    <row r="54" spans="1:17" ht="31.2" x14ac:dyDescent="0.3">
      <c r="A54" s="34"/>
      <c r="B54" s="37" t="s">
        <v>278</v>
      </c>
      <c r="C54" s="22" t="s">
        <v>26</v>
      </c>
      <c r="D54" s="49"/>
      <c r="E54" s="84">
        <f>E55+E57</f>
        <v>4226.1000000000004</v>
      </c>
      <c r="F54" s="84">
        <f>F55+F57</f>
        <v>3570.9</v>
      </c>
      <c r="G54" s="4"/>
      <c r="H54" s="9"/>
      <c r="I54" s="4"/>
    </row>
    <row r="55" spans="1:17" ht="31.2" x14ac:dyDescent="0.3">
      <c r="A55" s="34"/>
      <c r="B55" s="27" t="s">
        <v>28</v>
      </c>
      <c r="C55" s="34" t="s">
        <v>29</v>
      </c>
      <c r="D55" s="49"/>
      <c r="E55" s="84">
        <f>E56</f>
        <v>655.20000000000005</v>
      </c>
      <c r="F55" s="84">
        <f>F56</f>
        <v>0</v>
      </c>
      <c r="G55" s="4"/>
      <c r="H55" s="9"/>
      <c r="I55" s="4"/>
    </row>
    <row r="56" spans="1:17" ht="49.2" customHeight="1" x14ac:dyDescent="0.3">
      <c r="A56" s="34"/>
      <c r="B56" s="27" t="s">
        <v>8</v>
      </c>
      <c r="C56" s="34" t="s">
        <v>29</v>
      </c>
      <c r="D56" s="49">
        <v>600</v>
      </c>
      <c r="E56" s="84">
        <v>655.20000000000005</v>
      </c>
      <c r="F56" s="84">
        <v>0</v>
      </c>
      <c r="G56" s="4"/>
      <c r="H56" s="9"/>
      <c r="I56" s="4"/>
    </row>
    <row r="57" spans="1:17" ht="202.2" customHeight="1" x14ac:dyDescent="0.3">
      <c r="A57" s="34"/>
      <c r="B57" s="27" t="s">
        <v>458</v>
      </c>
      <c r="C57" s="34" t="s">
        <v>30</v>
      </c>
      <c r="D57" s="49"/>
      <c r="E57" s="84">
        <f>E58</f>
        <v>3570.9</v>
      </c>
      <c r="F57" s="84">
        <f>F58</f>
        <v>3570.9</v>
      </c>
      <c r="G57" s="4"/>
      <c r="H57" s="9"/>
      <c r="I57" s="4"/>
      <c r="Q57" s="120">
        <f>+E59+E62</f>
        <v>4749</v>
      </c>
    </row>
    <row r="58" spans="1:17" ht="49.2" customHeight="1" x14ac:dyDescent="0.3">
      <c r="A58" s="34"/>
      <c r="B58" s="27" t="s">
        <v>8</v>
      </c>
      <c r="C58" s="34" t="s">
        <v>30</v>
      </c>
      <c r="D58" s="49">
        <v>600</v>
      </c>
      <c r="E58" s="84">
        <v>3570.9</v>
      </c>
      <c r="F58" s="84">
        <v>3570.9</v>
      </c>
      <c r="G58" s="4"/>
      <c r="H58" s="9"/>
      <c r="I58" s="4"/>
    </row>
    <row r="59" spans="1:17" ht="19.8" customHeight="1" x14ac:dyDescent="0.3">
      <c r="A59" s="34"/>
      <c r="B59" s="22" t="s">
        <v>464</v>
      </c>
      <c r="C59" s="22" t="s">
        <v>506</v>
      </c>
      <c r="D59" s="74"/>
      <c r="E59" s="84">
        <f>E60</f>
        <v>1199</v>
      </c>
      <c r="F59" s="84">
        <f>F60</f>
        <v>3592.4</v>
      </c>
      <c r="G59" s="4"/>
      <c r="H59" s="9"/>
      <c r="I59" s="4"/>
    </row>
    <row r="60" spans="1:17" ht="49.2" customHeight="1" x14ac:dyDescent="0.3">
      <c r="A60" s="34"/>
      <c r="B60" s="22" t="s">
        <v>449</v>
      </c>
      <c r="C60" s="22" t="s">
        <v>507</v>
      </c>
      <c r="D60" s="74"/>
      <c r="E60" s="84">
        <f>E61</f>
        <v>1199</v>
      </c>
      <c r="F60" s="84">
        <f>F61</f>
        <v>3592.4</v>
      </c>
      <c r="G60" s="4"/>
      <c r="H60" s="9"/>
      <c r="I60" s="4"/>
    </row>
    <row r="61" spans="1:17" ht="49.2" customHeight="1" x14ac:dyDescent="0.3">
      <c r="A61" s="34"/>
      <c r="B61" s="22" t="s">
        <v>323</v>
      </c>
      <c r="C61" s="22" t="s">
        <v>507</v>
      </c>
      <c r="D61" s="74">
        <v>600</v>
      </c>
      <c r="E61" s="84">
        <v>1199</v>
      </c>
      <c r="F61" s="84">
        <v>3592.4</v>
      </c>
      <c r="G61" s="4"/>
      <c r="H61" s="9"/>
      <c r="I61" s="4"/>
    </row>
    <row r="62" spans="1:17" ht="34.799999999999997" customHeight="1" x14ac:dyDescent="0.3">
      <c r="A62" s="34"/>
      <c r="B62" s="22" t="s">
        <v>509</v>
      </c>
      <c r="C62" s="22" t="s">
        <v>508</v>
      </c>
      <c r="D62" s="74"/>
      <c r="E62" s="84">
        <f>E63</f>
        <v>3550</v>
      </c>
      <c r="F62" s="84">
        <f>F63</f>
        <v>0</v>
      </c>
      <c r="G62" s="4"/>
      <c r="H62" s="9"/>
      <c r="I62" s="4"/>
    </row>
    <row r="63" spans="1:17" ht="33.6" customHeight="1" x14ac:dyDescent="0.3">
      <c r="A63" s="34"/>
      <c r="B63" s="27" t="s">
        <v>28</v>
      </c>
      <c r="C63" s="22" t="s">
        <v>529</v>
      </c>
      <c r="D63" s="74"/>
      <c r="E63" s="84">
        <f>E64</f>
        <v>3550</v>
      </c>
      <c r="F63" s="84">
        <f>F64</f>
        <v>0</v>
      </c>
      <c r="G63" s="4"/>
      <c r="H63" s="9"/>
      <c r="I63" s="4"/>
    </row>
    <row r="64" spans="1:17" ht="49.2" customHeight="1" x14ac:dyDescent="0.3">
      <c r="A64" s="34"/>
      <c r="B64" s="22" t="s">
        <v>323</v>
      </c>
      <c r="C64" s="22" t="s">
        <v>529</v>
      </c>
      <c r="D64" s="74">
        <v>600</v>
      </c>
      <c r="E64" s="84">
        <v>3550</v>
      </c>
      <c r="F64" s="84">
        <v>0</v>
      </c>
      <c r="G64" s="4"/>
      <c r="H64" s="9"/>
      <c r="I64" s="4"/>
    </row>
    <row r="65" spans="1:9" ht="31.2" x14ac:dyDescent="0.3">
      <c r="A65" s="34"/>
      <c r="B65" s="27" t="s">
        <v>279</v>
      </c>
      <c r="C65" s="34" t="s">
        <v>31</v>
      </c>
      <c r="D65" s="49"/>
      <c r="E65" s="84">
        <f>E66+E69</f>
        <v>14574.8</v>
      </c>
      <c r="F65" s="84">
        <f>F66+F69</f>
        <v>14680</v>
      </c>
      <c r="G65" s="4"/>
      <c r="H65" s="9"/>
      <c r="I65" s="4"/>
    </row>
    <row r="66" spans="1:9" ht="31.2" x14ac:dyDescent="0.3">
      <c r="A66" s="34"/>
      <c r="B66" s="27" t="s">
        <v>424</v>
      </c>
      <c r="C66" s="34" t="s">
        <v>32</v>
      </c>
      <c r="D66" s="49"/>
      <c r="E66" s="84">
        <f>E68+E67</f>
        <v>11962</v>
      </c>
      <c r="F66" s="84">
        <f>F68+F67</f>
        <v>11962</v>
      </c>
      <c r="G66" s="4"/>
      <c r="H66" s="9"/>
      <c r="I66" s="4"/>
    </row>
    <row r="67" spans="1:9" ht="31.2" x14ac:dyDescent="0.3">
      <c r="A67" s="34"/>
      <c r="B67" s="27" t="s">
        <v>13</v>
      </c>
      <c r="C67" s="34" t="s">
        <v>32</v>
      </c>
      <c r="D67" s="49">
        <v>200</v>
      </c>
      <c r="E67" s="84">
        <v>200</v>
      </c>
      <c r="F67" s="84">
        <v>200</v>
      </c>
      <c r="G67" s="4"/>
      <c r="H67" s="9">
        <v>99.5</v>
      </c>
      <c r="I67" s="4"/>
    </row>
    <row r="68" spans="1:9" ht="49.2" customHeight="1" x14ac:dyDescent="0.3">
      <c r="A68" s="34"/>
      <c r="B68" s="27" t="s">
        <v>8</v>
      </c>
      <c r="C68" s="34" t="s">
        <v>32</v>
      </c>
      <c r="D68" s="49">
        <v>600</v>
      </c>
      <c r="E68" s="84">
        <v>11762</v>
      </c>
      <c r="F68" s="84">
        <v>11762</v>
      </c>
      <c r="G68" s="4"/>
      <c r="H68" s="9"/>
      <c r="I68" s="4"/>
    </row>
    <row r="69" spans="1:9" ht="78" x14ac:dyDescent="0.3">
      <c r="A69" s="34"/>
      <c r="B69" s="27" t="s">
        <v>425</v>
      </c>
      <c r="C69" s="34" t="s">
        <v>33</v>
      </c>
      <c r="D69" s="49"/>
      <c r="E69" s="84">
        <f>E70</f>
        <v>2612.8000000000002</v>
      </c>
      <c r="F69" s="84">
        <f>F70</f>
        <v>2718</v>
      </c>
      <c r="G69" s="4"/>
      <c r="H69" s="9"/>
      <c r="I69" s="4"/>
    </row>
    <row r="70" spans="1:9" ht="51" customHeight="1" x14ac:dyDescent="0.3">
      <c r="A70" s="34"/>
      <c r="B70" s="27" t="s">
        <v>8</v>
      </c>
      <c r="C70" s="34" t="s">
        <v>33</v>
      </c>
      <c r="D70" s="49">
        <v>600</v>
      </c>
      <c r="E70" s="84">
        <v>2612.8000000000002</v>
      </c>
      <c r="F70" s="84">
        <v>2718</v>
      </c>
      <c r="G70" s="4"/>
      <c r="H70" s="9"/>
      <c r="I70" s="4"/>
    </row>
    <row r="71" spans="1:9" ht="30.6" customHeight="1" x14ac:dyDescent="0.3">
      <c r="A71" s="34"/>
      <c r="B71" s="27" t="s">
        <v>412</v>
      </c>
      <c r="C71" s="34" t="s">
        <v>34</v>
      </c>
      <c r="D71" s="49"/>
      <c r="E71" s="84">
        <f>E72+E77</f>
        <v>94823</v>
      </c>
      <c r="F71" s="84">
        <f>F72+F77</f>
        <v>94849.900000000009</v>
      </c>
      <c r="G71" s="4"/>
      <c r="H71" s="9"/>
      <c r="I71" s="4"/>
    </row>
    <row r="72" spans="1:9" ht="46.8" x14ac:dyDescent="0.3">
      <c r="A72" s="34"/>
      <c r="B72" s="27" t="s">
        <v>280</v>
      </c>
      <c r="C72" s="34" t="s">
        <v>35</v>
      </c>
      <c r="D72" s="49"/>
      <c r="E72" s="84">
        <f>E73+E75</f>
        <v>94444.9</v>
      </c>
      <c r="F72" s="84">
        <f>F73+F75</f>
        <v>94471.8</v>
      </c>
      <c r="G72" s="4"/>
      <c r="H72" s="9"/>
      <c r="I72" s="4"/>
    </row>
    <row r="73" spans="1:9" ht="31.2" x14ac:dyDescent="0.3">
      <c r="A73" s="34"/>
      <c r="B73" s="27" t="s">
        <v>7</v>
      </c>
      <c r="C73" s="34" t="s">
        <v>36</v>
      </c>
      <c r="D73" s="49"/>
      <c r="E73" s="84">
        <f>E74</f>
        <v>93771.5</v>
      </c>
      <c r="F73" s="84">
        <f>F74</f>
        <v>93771.5</v>
      </c>
      <c r="G73" s="4"/>
      <c r="H73" s="9"/>
      <c r="I73" s="4"/>
    </row>
    <row r="74" spans="1:9" ht="46.2" customHeight="1" x14ac:dyDescent="0.3">
      <c r="A74" s="34"/>
      <c r="B74" s="27" t="s">
        <v>8</v>
      </c>
      <c r="C74" s="34" t="s">
        <v>36</v>
      </c>
      <c r="D74" s="49">
        <v>600</v>
      </c>
      <c r="E74" s="84">
        <v>93771.5</v>
      </c>
      <c r="F74" s="84">
        <v>93771.5</v>
      </c>
      <c r="G74" s="4"/>
      <c r="H74" s="9"/>
      <c r="I74" s="4"/>
    </row>
    <row r="75" spans="1:9" ht="180" customHeight="1" x14ac:dyDescent="0.3">
      <c r="A75" s="34"/>
      <c r="B75" s="27" t="s">
        <v>355</v>
      </c>
      <c r="C75" s="34" t="s">
        <v>37</v>
      </c>
      <c r="D75" s="49"/>
      <c r="E75" s="84">
        <f>E76</f>
        <v>673.4</v>
      </c>
      <c r="F75" s="84">
        <f>F76</f>
        <v>700.3</v>
      </c>
      <c r="G75" s="4"/>
      <c r="H75" s="9"/>
      <c r="I75" s="4"/>
    </row>
    <row r="76" spans="1:9" ht="47.4" customHeight="1" x14ac:dyDescent="0.3">
      <c r="A76" s="34"/>
      <c r="B76" s="27" t="s">
        <v>8</v>
      </c>
      <c r="C76" s="34" t="s">
        <v>37</v>
      </c>
      <c r="D76" s="49">
        <v>600</v>
      </c>
      <c r="E76" s="84">
        <v>673.4</v>
      </c>
      <c r="F76" s="84">
        <v>700.3</v>
      </c>
      <c r="G76" s="4"/>
      <c r="H76" s="9"/>
      <c r="I76" s="4"/>
    </row>
    <row r="77" spans="1:9" ht="35.4" customHeight="1" x14ac:dyDescent="0.3">
      <c r="A77" s="34"/>
      <c r="B77" s="27" t="s">
        <v>281</v>
      </c>
      <c r="C77" s="34" t="s">
        <v>38</v>
      </c>
      <c r="D77" s="49"/>
      <c r="E77" s="84">
        <f>E78+E82+E80</f>
        <v>378.1</v>
      </c>
      <c r="F77" s="84">
        <f>F78+F82+F80</f>
        <v>378.1</v>
      </c>
      <c r="G77" s="4"/>
      <c r="H77" s="9"/>
      <c r="I77" s="4"/>
    </row>
    <row r="78" spans="1:9" ht="46.8" x14ac:dyDescent="0.3">
      <c r="A78" s="34"/>
      <c r="B78" s="27" t="s">
        <v>450</v>
      </c>
      <c r="C78" s="34" t="s">
        <v>39</v>
      </c>
      <c r="D78" s="49"/>
      <c r="E78" s="84">
        <f>E79</f>
        <v>300</v>
      </c>
      <c r="F78" s="84">
        <f>F79</f>
        <v>300</v>
      </c>
      <c r="G78" s="4"/>
      <c r="H78" s="9"/>
      <c r="I78" s="4"/>
    </row>
    <row r="79" spans="1:9" ht="46.2" customHeight="1" x14ac:dyDescent="0.3">
      <c r="A79" s="34"/>
      <c r="B79" s="27" t="s">
        <v>8</v>
      </c>
      <c r="C79" s="34" t="s">
        <v>39</v>
      </c>
      <c r="D79" s="49">
        <v>600</v>
      </c>
      <c r="E79" s="84">
        <v>300</v>
      </c>
      <c r="F79" s="84">
        <v>300</v>
      </c>
      <c r="G79" s="4"/>
      <c r="H79" s="9"/>
      <c r="I79" s="4"/>
    </row>
    <row r="80" spans="1:9" ht="31.8" customHeight="1" x14ac:dyDescent="0.3">
      <c r="A80" s="34"/>
      <c r="B80" s="27" t="s">
        <v>28</v>
      </c>
      <c r="C80" s="34" t="s">
        <v>467</v>
      </c>
      <c r="D80" s="49"/>
      <c r="E80" s="84">
        <f>E81</f>
        <v>0</v>
      </c>
      <c r="F80" s="84">
        <f>F81</f>
        <v>0</v>
      </c>
      <c r="G80" s="4"/>
      <c r="H80" s="9"/>
      <c r="I80" s="4"/>
    </row>
    <row r="81" spans="1:9" ht="51" customHeight="1" x14ac:dyDescent="0.3">
      <c r="A81" s="34"/>
      <c r="B81" s="27" t="s">
        <v>8</v>
      </c>
      <c r="C81" s="34" t="s">
        <v>467</v>
      </c>
      <c r="D81" s="49">
        <v>600</v>
      </c>
      <c r="E81" s="84"/>
      <c r="F81" s="84"/>
      <c r="G81" s="4"/>
      <c r="H81" s="9"/>
      <c r="I81" s="4"/>
    </row>
    <row r="82" spans="1:9" ht="157.19999999999999" customHeight="1" x14ac:dyDescent="0.3">
      <c r="A82" s="34"/>
      <c r="B82" s="27" t="s">
        <v>40</v>
      </c>
      <c r="C82" s="34" t="s">
        <v>41</v>
      </c>
      <c r="D82" s="49"/>
      <c r="E82" s="84">
        <f>E83</f>
        <v>78.099999999999994</v>
      </c>
      <c r="F82" s="84">
        <f>F83</f>
        <v>78.099999999999994</v>
      </c>
      <c r="G82" s="4"/>
      <c r="H82" s="9"/>
      <c r="I82" s="4"/>
    </row>
    <row r="83" spans="1:9" ht="47.4" customHeight="1" x14ac:dyDescent="0.3">
      <c r="A83" s="34"/>
      <c r="B83" s="27" t="s">
        <v>8</v>
      </c>
      <c r="C83" s="34" t="s">
        <v>41</v>
      </c>
      <c r="D83" s="49">
        <v>600</v>
      </c>
      <c r="E83" s="84">
        <v>78.099999999999994</v>
      </c>
      <c r="F83" s="84">
        <v>78.099999999999994</v>
      </c>
      <c r="G83" s="4"/>
      <c r="H83" s="9"/>
      <c r="I83" s="4"/>
    </row>
    <row r="84" spans="1:9" ht="37.200000000000003" customHeight="1" x14ac:dyDescent="0.3">
      <c r="A84" s="34"/>
      <c r="B84" s="27" t="s">
        <v>426</v>
      </c>
      <c r="C84" s="34" t="s">
        <v>42</v>
      </c>
      <c r="D84" s="49"/>
      <c r="E84" s="84">
        <f>E85+E88+E91+E99+E104</f>
        <v>65214.600000000006</v>
      </c>
      <c r="F84" s="84">
        <f>F85+F88+F91+F99+F104</f>
        <v>65214.600000000006</v>
      </c>
      <c r="G84" s="4"/>
      <c r="H84" s="9"/>
      <c r="I84" s="4"/>
    </row>
    <row r="85" spans="1:9" ht="63.6" customHeight="1" x14ac:dyDescent="0.3">
      <c r="A85" s="34"/>
      <c r="B85" s="27" t="s">
        <v>282</v>
      </c>
      <c r="C85" s="34" t="s">
        <v>43</v>
      </c>
      <c r="D85" s="49"/>
      <c r="E85" s="84">
        <f>E86</f>
        <v>4112</v>
      </c>
      <c r="F85" s="84">
        <f>F86</f>
        <v>4112</v>
      </c>
      <c r="G85" s="4"/>
      <c r="H85" s="9"/>
      <c r="I85" s="4"/>
    </row>
    <row r="86" spans="1:9" ht="31.2" x14ac:dyDescent="0.3">
      <c r="A86" s="34"/>
      <c r="B86" s="27" t="s">
        <v>7</v>
      </c>
      <c r="C86" s="34" t="s">
        <v>44</v>
      </c>
      <c r="D86" s="49"/>
      <c r="E86" s="84">
        <f>E87</f>
        <v>4112</v>
      </c>
      <c r="F86" s="84">
        <f>F87</f>
        <v>4112</v>
      </c>
      <c r="G86" s="4"/>
      <c r="H86" s="9"/>
      <c r="I86" s="4"/>
    </row>
    <row r="87" spans="1:9" ht="49.8" customHeight="1" x14ac:dyDescent="0.3">
      <c r="A87" s="34"/>
      <c r="B87" s="27" t="s">
        <v>8</v>
      </c>
      <c r="C87" s="34" t="s">
        <v>44</v>
      </c>
      <c r="D87" s="49">
        <v>600</v>
      </c>
      <c r="E87" s="84">
        <v>4112</v>
      </c>
      <c r="F87" s="84">
        <v>4112</v>
      </c>
      <c r="G87" s="4"/>
      <c r="H87" s="9"/>
      <c r="I87" s="4"/>
    </row>
    <row r="88" spans="1:9" ht="79.8" customHeight="1" x14ac:dyDescent="0.25">
      <c r="A88" s="34"/>
      <c r="B88" s="27" t="s">
        <v>283</v>
      </c>
      <c r="C88" s="34" t="s">
        <v>45</v>
      </c>
      <c r="D88" s="49"/>
      <c r="E88" s="84">
        <f>E89</f>
        <v>8065.9</v>
      </c>
      <c r="F88" s="84">
        <f>F89</f>
        <v>8065.9</v>
      </c>
    </row>
    <row r="89" spans="1:9" ht="36" customHeight="1" x14ac:dyDescent="0.25">
      <c r="A89" s="34"/>
      <c r="B89" s="27" t="s">
        <v>7</v>
      </c>
      <c r="C89" s="34" t="s">
        <v>46</v>
      </c>
      <c r="D89" s="49"/>
      <c r="E89" s="84">
        <f>E90</f>
        <v>8065.9</v>
      </c>
      <c r="F89" s="84">
        <f>F90</f>
        <v>8065.9</v>
      </c>
    </row>
    <row r="90" spans="1:9" ht="49.8" customHeight="1" x14ac:dyDescent="0.25">
      <c r="A90" s="34"/>
      <c r="B90" s="27" t="s">
        <v>8</v>
      </c>
      <c r="C90" s="34" t="s">
        <v>46</v>
      </c>
      <c r="D90" s="49">
        <v>600</v>
      </c>
      <c r="E90" s="84">
        <v>8065.9</v>
      </c>
      <c r="F90" s="84">
        <v>8065.9</v>
      </c>
    </row>
    <row r="91" spans="1:9" ht="46.8" x14ac:dyDescent="0.25">
      <c r="A91" s="34"/>
      <c r="B91" s="27" t="s">
        <v>284</v>
      </c>
      <c r="C91" s="34" t="s">
        <v>47</v>
      </c>
      <c r="D91" s="49"/>
      <c r="E91" s="84">
        <f>E92+E96</f>
        <v>44060.200000000004</v>
      </c>
      <c r="F91" s="84">
        <f>F92+F96</f>
        <v>44060.200000000004</v>
      </c>
    </row>
    <row r="92" spans="1:9" ht="31.2" x14ac:dyDescent="0.25">
      <c r="A92" s="34"/>
      <c r="B92" s="27" t="s">
        <v>7</v>
      </c>
      <c r="C92" s="34" t="s">
        <v>48</v>
      </c>
      <c r="D92" s="49"/>
      <c r="E92" s="84">
        <f>E93+E94+E95</f>
        <v>37577.200000000004</v>
      </c>
      <c r="F92" s="84">
        <f>F93+F94+F95</f>
        <v>37577.200000000004</v>
      </c>
    </row>
    <row r="93" spans="1:9" ht="83.4" customHeight="1" x14ac:dyDescent="0.25">
      <c r="A93" s="34"/>
      <c r="B93" s="27" t="s">
        <v>49</v>
      </c>
      <c r="C93" s="34" t="s">
        <v>48</v>
      </c>
      <c r="D93" s="49">
        <v>100</v>
      </c>
      <c r="E93" s="84">
        <v>30226.9</v>
      </c>
      <c r="F93" s="84">
        <v>30226.9</v>
      </c>
    </row>
    <row r="94" spans="1:9" ht="31.2" x14ac:dyDescent="0.25">
      <c r="A94" s="34"/>
      <c r="B94" s="27" t="s">
        <v>13</v>
      </c>
      <c r="C94" s="34" t="s">
        <v>48</v>
      </c>
      <c r="D94" s="49">
        <v>200</v>
      </c>
      <c r="E94" s="84">
        <v>7334.8</v>
      </c>
      <c r="F94" s="84">
        <v>7334.8</v>
      </c>
    </row>
    <row r="95" spans="1:9" ht="15.6" x14ac:dyDescent="0.25">
      <c r="A95" s="34"/>
      <c r="B95" s="27" t="s">
        <v>50</v>
      </c>
      <c r="C95" s="34" t="s">
        <v>48</v>
      </c>
      <c r="D95" s="49">
        <v>800</v>
      </c>
      <c r="E95" s="84">
        <v>15.5</v>
      </c>
      <c r="F95" s="84">
        <v>15.5</v>
      </c>
    </row>
    <row r="96" spans="1:9" ht="96" customHeight="1" x14ac:dyDescent="0.25">
      <c r="A96" s="34"/>
      <c r="B96" s="32" t="s">
        <v>423</v>
      </c>
      <c r="C96" s="32" t="s">
        <v>325</v>
      </c>
      <c r="D96" s="50"/>
      <c r="E96" s="84">
        <f>E97+E98</f>
        <v>6483</v>
      </c>
      <c r="F96" s="84">
        <f>F97+F98</f>
        <v>6483</v>
      </c>
    </row>
    <row r="97" spans="1:8" ht="93.6" x14ac:dyDescent="0.25">
      <c r="A97" s="34"/>
      <c r="B97" s="32" t="s">
        <v>326</v>
      </c>
      <c r="C97" s="32" t="s">
        <v>325</v>
      </c>
      <c r="D97" s="50">
        <v>100</v>
      </c>
      <c r="E97" s="84">
        <v>6189.7</v>
      </c>
      <c r="F97" s="84">
        <v>6189.7</v>
      </c>
    </row>
    <row r="98" spans="1:8" ht="31.2" x14ac:dyDescent="0.25">
      <c r="A98" s="34"/>
      <c r="B98" s="32" t="s">
        <v>13</v>
      </c>
      <c r="C98" s="32" t="s">
        <v>325</v>
      </c>
      <c r="D98" s="50">
        <v>200</v>
      </c>
      <c r="E98" s="84">
        <v>293.3</v>
      </c>
      <c r="F98" s="84">
        <v>293.3</v>
      </c>
    </row>
    <row r="99" spans="1:8" ht="62.4" x14ac:dyDescent="0.25">
      <c r="A99" s="34"/>
      <c r="B99" s="27" t="s">
        <v>454</v>
      </c>
      <c r="C99" s="34" t="s">
        <v>51</v>
      </c>
      <c r="D99" s="49"/>
      <c r="E99" s="84">
        <f>E100</f>
        <v>8754.5</v>
      </c>
      <c r="F99" s="84">
        <f>F100</f>
        <v>8754.5</v>
      </c>
    </row>
    <row r="100" spans="1:8" ht="31.2" x14ac:dyDescent="0.25">
      <c r="A100" s="34"/>
      <c r="B100" s="27" t="s">
        <v>52</v>
      </c>
      <c r="C100" s="34" t="s">
        <v>53</v>
      </c>
      <c r="D100" s="49"/>
      <c r="E100" s="84">
        <f>E101+E102+E103</f>
        <v>8754.5</v>
      </c>
      <c r="F100" s="84">
        <f>F101+F102+F103</f>
        <v>8754.5</v>
      </c>
    </row>
    <row r="101" spans="1:8" ht="83.4" customHeight="1" x14ac:dyDescent="0.25">
      <c r="A101" s="34"/>
      <c r="B101" s="27" t="s">
        <v>49</v>
      </c>
      <c r="C101" s="34" t="s">
        <v>53</v>
      </c>
      <c r="D101" s="49">
        <v>100</v>
      </c>
      <c r="E101" s="84">
        <v>8427.2000000000007</v>
      </c>
      <c r="F101" s="84">
        <v>8427.2000000000007</v>
      </c>
    </row>
    <row r="102" spans="1:8" ht="31.2" x14ac:dyDescent="0.25">
      <c r="A102" s="34"/>
      <c r="B102" s="27" t="s">
        <v>13</v>
      </c>
      <c r="C102" s="34" t="s">
        <v>53</v>
      </c>
      <c r="D102" s="49">
        <v>200</v>
      </c>
      <c r="E102" s="84">
        <v>324.3</v>
      </c>
      <c r="F102" s="84">
        <v>324.3</v>
      </c>
    </row>
    <row r="103" spans="1:8" ht="15.6" x14ac:dyDescent="0.25">
      <c r="A103" s="34"/>
      <c r="B103" s="27" t="s">
        <v>50</v>
      </c>
      <c r="C103" s="34" t="s">
        <v>53</v>
      </c>
      <c r="D103" s="49">
        <v>800</v>
      </c>
      <c r="E103" s="84">
        <v>3</v>
      </c>
      <c r="F103" s="84">
        <v>3</v>
      </c>
    </row>
    <row r="104" spans="1:8" ht="46.8" x14ac:dyDescent="0.25">
      <c r="A104" s="34"/>
      <c r="B104" s="27" t="s">
        <v>285</v>
      </c>
      <c r="C104" s="34" t="s">
        <v>275</v>
      </c>
      <c r="D104" s="49"/>
      <c r="E104" s="84">
        <f>E105</f>
        <v>222</v>
      </c>
      <c r="F104" s="84">
        <f>F105</f>
        <v>222</v>
      </c>
    </row>
    <row r="105" spans="1:8" ht="65.400000000000006" customHeight="1" x14ac:dyDescent="0.25">
      <c r="A105" s="34"/>
      <c r="B105" s="27" t="s">
        <v>54</v>
      </c>
      <c r="C105" s="34" t="s">
        <v>55</v>
      </c>
      <c r="D105" s="49"/>
      <c r="E105" s="84">
        <f>E106</f>
        <v>222</v>
      </c>
      <c r="F105" s="84">
        <f>F106</f>
        <v>222</v>
      </c>
    </row>
    <row r="106" spans="1:8" ht="18.600000000000001" customHeight="1" x14ac:dyDescent="0.25">
      <c r="A106" s="34"/>
      <c r="B106" s="27" t="s">
        <v>56</v>
      </c>
      <c r="C106" s="34" t="s">
        <v>55</v>
      </c>
      <c r="D106" s="49">
        <v>300</v>
      </c>
      <c r="E106" s="84">
        <v>222</v>
      </c>
      <c r="F106" s="84">
        <v>222</v>
      </c>
    </row>
    <row r="107" spans="1:8" ht="34.799999999999997" customHeight="1" x14ac:dyDescent="0.25">
      <c r="A107" s="34"/>
      <c r="B107" s="27" t="s">
        <v>57</v>
      </c>
      <c r="C107" s="34" t="s">
        <v>58</v>
      </c>
      <c r="D107" s="49"/>
      <c r="E107" s="84">
        <f>E108+E114</f>
        <v>7817.5</v>
      </c>
      <c r="F107" s="84">
        <f>F108+F114</f>
        <v>7817.2999999999993</v>
      </c>
    </row>
    <row r="108" spans="1:8" ht="48" customHeight="1" x14ac:dyDescent="0.25">
      <c r="A108" s="34"/>
      <c r="B108" s="27" t="s">
        <v>286</v>
      </c>
      <c r="C108" s="34" t="s">
        <v>59</v>
      </c>
      <c r="D108" s="49"/>
      <c r="E108" s="84">
        <f>E112+E109</f>
        <v>4761.3999999999996</v>
      </c>
      <c r="F108" s="84">
        <f>F112+F109</f>
        <v>4761.2</v>
      </c>
    </row>
    <row r="109" spans="1:8" ht="31.2" x14ac:dyDescent="0.25">
      <c r="A109" s="34"/>
      <c r="B109" s="33" t="s">
        <v>60</v>
      </c>
      <c r="C109" s="33" t="s">
        <v>324</v>
      </c>
      <c r="D109" s="50"/>
      <c r="E109" s="84">
        <f>E111+E110</f>
        <v>1454.9</v>
      </c>
      <c r="F109" s="84">
        <f>F111+F110</f>
        <v>1454.7</v>
      </c>
    </row>
    <row r="110" spans="1:8" ht="33.6" customHeight="1" x14ac:dyDescent="0.25">
      <c r="A110" s="34"/>
      <c r="B110" s="27" t="s">
        <v>13</v>
      </c>
      <c r="C110" s="33" t="s">
        <v>324</v>
      </c>
      <c r="D110" s="50">
        <v>200</v>
      </c>
      <c r="E110" s="84">
        <v>100</v>
      </c>
      <c r="F110" s="84">
        <v>100</v>
      </c>
      <c r="H110" s="97">
        <v>74.099999999999994</v>
      </c>
    </row>
    <row r="111" spans="1:8" ht="48.6" customHeight="1" x14ac:dyDescent="0.25">
      <c r="A111" s="34"/>
      <c r="B111" s="32" t="s">
        <v>323</v>
      </c>
      <c r="C111" s="33" t="s">
        <v>324</v>
      </c>
      <c r="D111" s="50">
        <v>600</v>
      </c>
      <c r="E111" s="84">
        <v>1354.9</v>
      </c>
      <c r="F111" s="84">
        <v>1354.7</v>
      </c>
      <c r="H111" s="97">
        <f>-99.5-74.1</f>
        <v>-173.6</v>
      </c>
    </row>
    <row r="112" spans="1:8" ht="93.6" x14ac:dyDescent="0.25">
      <c r="A112" s="34"/>
      <c r="B112" s="27" t="s">
        <v>520</v>
      </c>
      <c r="C112" s="124" t="s">
        <v>519</v>
      </c>
      <c r="D112" s="49"/>
      <c r="E112" s="84">
        <f>E113</f>
        <v>3306.5</v>
      </c>
      <c r="F112" s="84">
        <f>F113</f>
        <v>3306.5</v>
      </c>
    </row>
    <row r="113" spans="1:8" ht="51.6" customHeight="1" x14ac:dyDescent="0.25">
      <c r="A113" s="34"/>
      <c r="B113" s="27" t="s">
        <v>8</v>
      </c>
      <c r="C113" s="107" t="s">
        <v>519</v>
      </c>
      <c r="D113" s="49">
        <v>600</v>
      </c>
      <c r="E113" s="84">
        <v>3306.5</v>
      </c>
      <c r="F113" s="84">
        <v>3306.5</v>
      </c>
    </row>
    <row r="114" spans="1:8" ht="32.4" customHeight="1" x14ac:dyDescent="0.25">
      <c r="A114" s="34"/>
      <c r="B114" s="27" t="s">
        <v>384</v>
      </c>
      <c r="C114" s="34" t="s">
        <v>382</v>
      </c>
      <c r="D114" s="49"/>
      <c r="E114" s="84">
        <f>E115+E117</f>
        <v>3056.1</v>
      </c>
      <c r="F114" s="84">
        <f>F115+F117</f>
        <v>3056.1</v>
      </c>
    </row>
    <row r="115" spans="1:8" ht="33" customHeight="1" x14ac:dyDescent="0.25">
      <c r="A115" s="34"/>
      <c r="B115" s="33" t="s">
        <v>60</v>
      </c>
      <c r="C115" s="33" t="s">
        <v>385</v>
      </c>
      <c r="D115" s="49"/>
      <c r="E115" s="84">
        <f>E116</f>
        <v>447.9</v>
      </c>
      <c r="F115" s="84">
        <f>F116</f>
        <v>447.9</v>
      </c>
    </row>
    <row r="116" spans="1:8" ht="48" customHeight="1" x14ac:dyDescent="0.25">
      <c r="A116" s="34"/>
      <c r="B116" s="32" t="s">
        <v>323</v>
      </c>
      <c r="C116" s="33" t="s">
        <v>385</v>
      </c>
      <c r="D116" s="50">
        <v>600</v>
      </c>
      <c r="E116" s="84">
        <v>447.9</v>
      </c>
      <c r="F116" s="84">
        <v>447.9</v>
      </c>
    </row>
    <row r="117" spans="1:8" ht="34.799999999999997" customHeight="1" x14ac:dyDescent="0.25">
      <c r="A117" s="34"/>
      <c r="B117" s="27" t="s">
        <v>61</v>
      </c>
      <c r="C117" s="34" t="s">
        <v>383</v>
      </c>
      <c r="D117" s="49"/>
      <c r="E117" s="84">
        <f>E118</f>
        <v>2608.1999999999998</v>
      </c>
      <c r="F117" s="84">
        <f>F118</f>
        <v>2608.1999999999998</v>
      </c>
    </row>
    <row r="118" spans="1:8" ht="48" customHeight="1" x14ac:dyDescent="0.25">
      <c r="A118" s="34"/>
      <c r="B118" s="27" t="s">
        <v>8</v>
      </c>
      <c r="C118" s="34" t="s">
        <v>383</v>
      </c>
      <c r="D118" s="49">
        <v>600</v>
      </c>
      <c r="E118" s="84">
        <v>2608.1999999999998</v>
      </c>
      <c r="F118" s="84">
        <v>2608.1999999999998</v>
      </c>
    </row>
    <row r="119" spans="1:8" s="8" customFormat="1" ht="47.25" customHeight="1" x14ac:dyDescent="0.25">
      <c r="A119" s="35">
        <v>2</v>
      </c>
      <c r="B119" s="36" t="s">
        <v>63</v>
      </c>
      <c r="C119" s="35" t="s">
        <v>64</v>
      </c>
      <c r="D119" s="47"/>
      <c r="E119" s="83">
        <f>E120+E127+E145</f>
        <v>82948.2</v>
      </c>
      <c r="F119" s="83">
        <f>F120+F127+F145</f>
        <v>90852.9</v>
      </c>
      <c r="H119" s="102"/>
    </row>
    <row r="120" spans="1:8" ht="15.6" x14ac:dyDescent="0.25">
      <c r="A120" s="34"/>
      <c r="B120" s="27" t="s">
        <v>66</v>
      </c>
      <c r="C120" s="34" t="s">
        <v>65</v>
      </c>
      <c r="D120" s="49"/>
      <c r="E120" s="84">
        <f>E121+E124</f>
        <v>1461.7</v>
      </c>
      <c r="F120" s="84">
        <f>F121+F124</f>
        <v>1461.7</v>
      </c>
    </row>
    <row r="121" spans="1:8" ht="62.4" x14ac:dyDescent="0.25">
      <c r="A121" s="34"/>
      <c r="B121" s="27" t="s">
        <v>361</v>
      </c>
      <c r="C121" s="34" t="s">
        <v>67</v>
      </c>
      <c r="D121" s="49"/>
      <c r="E121" s="84">
        <f>E122</f>
        <v>1311.7</v>
      </c>
      <c r="F121" s="84">
        <f>F122</f>
        <v>1311.7</v>
      </c>
    </row>
    <row r="122" spans="1:8" ht="31.2" x14ac:dyDescent="0.25">
      <c r="A122" s="34"/>
      <c r="B122" s="27" t="s">
        <v>68</v>
      </c>
      <c r="C122" s="34" t="s">
        <v>69</v>
      </c>
      <c r="D122" s="49"/>
      <c r="E122" s="84">
        <f>E123</f>
        <v>1311.7</v>
      </c>
      <c r="F122" s="84">
        <f>F123</f>
        <v>1311.7</v>
      </c>
    </row>
    <row r="123" spans="1:8" ht="31.2" x14ac:dyDescent="0.25">
      <c r="A123" s="34"/>
      <c r="B123" s="27" t="s">
        <v>13</v>
      </c>
      <c r="C123" s="34" t="s">
        <v>69</v>
      </c>
      <c r="D123" s="49">
        <v>200</v>
      </c>
      <c r="E123" s="84">
        <v>1311.7</v>
      </c>
      <c r="F123" s="84">
        <v>1311.7</v>
      </c>
    </row>
    <row r="124" spans="1:8" ht="15.75" customHeight="1" x14ac:dyDescent="0.25">
      <c r="A124" s="34"/>
      <c r="B124" s="27" t="s">
        <v>362</v>
      </c>
      <c r="C124" s="34" t="s">
        <v>70</v>
      </c>
      <c r="D124" s="49"/>
      <c r="E124" s="84">
        <f>E125</f>
        <v>150</v>
      </c>
      <c r="F124" s="84">
        <f>F125</f>
        <v>150</v>
      </c>
    </row>
    <row r="125" spans="1:8" ht="31.2" x14ac:dyDescent="0.25">
      <c r="A125" s="34"/>
      <c r="B125" s="27" t="s">
        <v>60</v>
      </c>
      <c r="C125" s="34" t="s">
        <v>363</v>
      </c>
      <c r="D125" s="49"/>
      <c r="E125" s="84">
        <f>E126</f>
        <v>150</v>
      </c>
      <c r="F125" s="84">
        <f>F126</f>
        <v>150</v>
      </c>
    </row>
    <row r="126" spans="1:8" ht="31.2" x14ac:dyDescent="0.25">
      <c r="A126" s="34"/>
      <c r="B126" s="27" t="s">
        <v>13</v>
      </c>
      <c r="C126" s="34" t="s">
        <v>363</v>
      </c>
      <c r="D126" s="49">
        <v>200</v>
      </c>
      <c r="E126" s="84">
        <v>150</v>
      </c>
      <c r="F126" s="84">
        <v>150</v>
      </c>
    </row>
    <row r="127" spans="1:8" ht="78" x14ac:dyDescent="0.25">
      <c r="A127" s="34"/>
      <c r="B127" s="27" t="s">
        <v>71</v>
      </c>
      <c r="C127" s="34" t="s">
        <v>72</v>
      </c>
      <c r="D127" s="49"/>
      <c r="E127" s="84">
        <f>E128+E138+E135</f>
        <v>79076.100000000006</v>
      </c>
      <c r="F127" s="84">
        <f>F128+F138+F135</f>
        <v>86980.800000000003</v>
      </c>
    </row>
    <row r="128" spans="1:8" ht="46.8" x14ac:dyDescent="0.25">
      <c r="A128" s="34"/>
      <c r="B128" s="27" t="s">
        <v>358</v>
      </c>
      <c r="C128" s="34" t="s">
        <v>73</v>
      </c>
      <c r="D128" s="49"/>
      <c r="E128" s="84">
        <f>E130+E134+E131</f>
        <v>79022.3</v>
      </c>
      <c r="F128" s="84">
        <f>F130+F134+F131</f>
        <v>79026.3</v>
      </c>
    </row>
    <row r="129" spans="1:6" ht="31.2" x14ac:dyDescent="0.25">
      <c r="A129" s="34"/>
      <c r="B129" s="27" t="s">
        <v>74</v>
      </c>
      <c r="C129" s="34" t="s">
        <v>75</v>
      </c>
      <c r="D129" s="49"/>
      <c r="E129" s="84">
        <f>E130</f>
        <v>78923.600000000006</v>
      </c>
      <c r="F129" s="84">
        <f>F130</f>
        <v>78923.600000000006</v>
      </c>
    </row>
    <row r="130" spans="1:6" ht="47.4" customHeight="1" x14ac:dyDescent="0.25">
      <c r="A130" s="34"/>
      <c r="B130" s="27" t="s">
        <v>8</v>
      </c>
      <c r="C130" s="34" t="s">
        <v>75</v>
      </c>
      <c r="D130" s="49">
        <v>600</v>
      </c>
      <c r="E130" s="84">
        <v>78923.600000000006</v>
      </c>
      <c r="F130" s="84">
        <v>78923.600000000006</v>
      </c>
    </row>
    <row r="131" spans="1:6" ht="111" customHeight="1" x14ac:dyDescent="0.25">
      <c r="A131" s="34"/>
      <c r="B131" s="74" t="s">
        <v>478</v>
      </c>
      <c r="C131" s="74" t="s">
        <v>477</v>
      </c>
      <c r="D131" s="74"/>
      <c r="E131" s="84">
        <f>E132</f>
        <v>0</v>
      </c>
      <c r="F131" s="84">
        <f>F132</f>
        <v>0</v>
      </c>
    </row>
    <row r="132" spans="1:6" ht="49.8" customHeight="1" x14ac:dyDescent="0.25">
      <c r="A132" s="34"/>
      <c r="B132" s="74" t="s">
        <v>357</v>
      </c>
      <c r="C132" s="74" t="s">
        <v>477</v>
      </c>
      <c r="D132" s="74">
        <v>600</v>
      </c>
      <c r="E132" s="84">
        <v>0</v>
      </c>
      <c r="F132" s="84">
        <v>0</v>
      </c>
    </row>
    <row r="133" spans="1:6" ht="170.4" customHeight="1" x14ac:dyDescent="0.25">
      <c r="A133" s="34"/>
      <c r="B133" s="27" t="s">
        <v>14</v>
      </c>
      <c r="C133" s="34" t="s">
        <v>76</v>
      </c>
      <c r="D133" s="49"/>
      <c r="E133" s="116">
        <f>E134</f>
        <v>98.7</v>
      </c>
      <c r="F133" s="84">
        <f>F134</f>
        <v>102.7</v>
      </c>
    </row>
    <row r="134" spans="1:6" ht="49.2" customHeight="1" x14ac:dyDescent="0.25">
      <c r="A134" s="34"/>
      <c r="B134" s="27" t="s">
        <v>8</v>
      </c>
      <c r="C134" s="34" t="s">
        <v>76</v>
      </c>
      <c r="D134" s="49">
        <v>600</v>
      </c>
      <c r="E134" s="116">
        <v>98.7</v>
      </c>
      <c r="F134" s="84">
        <v>102.7</v>
      </c>
    </row>
    <row r="135" spans="1:6" ht="48" customHeight="1" x14ac:dyDescent="0.25">
      <c r="A135" s="34"/>
      <c r="B135" s="22" t="s">
        <v>490</v>
      </c>
      <c r="C135" s="22" t="s">
        <v>489</v>
      </c>
      <c r="D135" s="74"/>
      <c r="E135" s="84">
        <f>E136</f>
        <v>0</v>
      </c>
      <c r="F135" s="84">
        <f>F136</f>
        <v>7954.5</v>
      </c>
    </row>
    <row r="136" spans="1:6" ht="48" customHeight="1" x14ac:dyDescent="0.25">
      <c r="A136" s="34"/>
      <c r="B136" s="22" t="s">
        <v>495</v>
      </c>
      <c r="C136" s="22" t="s">
        <v>516</v>
      </c>
      <c r="D136" s="74"/>
      <c r="E136" s="84">
        <f>E137</f>
        <v>0</v>
      </c>
      <c r="F136" s="84">
        <f>F137</f>
        <v>7954.5</v>
      </c>
    </row>
    <row r="137" spans="1:6" ht="47.4" customHeight="1" x14ac:dyDescent="0.25">
      <c r="A137" s="34"/>
      <c r="B137" s="22" t="s">
        <v>323</v>
      </c>
      <c r="C137" s="22" t="s">
        <v>516</v>
      </c>
      <c r="D137" s="74">
        <v>600</v>
      </c>
      <c r="E137" s="84">
        <v>0</v>
      </c>
      <c r="F137" s="84">
        <v>7954.5</v>
      </c>
    </row>
    <row r="138" spans="1:6" ht="46.8" customHeight="1" x14ac:dyDescent="0.25">
      <c r="A138" s="34"/>
      <c r="B138" s="27" t="s">
        <v>360</v>
      </c>
      <c r="C138" s="34" t="s">
        <v>359</v>
      </c>
      <c r="D138" s="49"/>
      <c r="E138" s="84">
        <f>E141+E139+E143</f>
        <v>53.8</v>
      </c>
      <c r="F138" s="84">
        <f>F141+F139+F143</f>
        <v>0</v>
      </c>
    </row>
    <row r="139" spans="1:6" ht="31.2" x14ac:dyDescent="0.25">
      <c r="A139" s="34"/>
      <c r="B139" s="22" t="s">
        <v>448</v>
      </c>
      <c r="C139" s="22" t="s">
        <v>447</v>
      </c>
      <c r="D139" s="22"/>
      <c r="E139" s="84">
        <f>E140</f>
        <v>0</v>
      </c>
      <c r="F139" s="84">
        <f>F140</f>
        <v>0</v>
      </c>
    </row>
    <row r="140" spans="1:6" ht="48.6" customHeight="1" x14ac:dyDescent="0.25">
      <c r="A140" s="34"/>
      <c r="B140" s="22" t="s">
        <v>357</v>
      </c>
      <c r="C140" s="22" t="s">
        <v>447</v>
      </c>
      <c r="D140" s="74">
        <v>600</v>
      </c>
      <c r="E140" s="84">
        <v>0</v>
      </c>
      <c r="F140" s="84">
        <v>0</v>
      </c>
    </row>
    <row r="141" spans="1:6" ht="62.4" x14ac:dyDescent="0.25">
      <c r="A141" s="38"/>
      <c r="B141" s="32" t="s">
        <v>387</v>
      </c>
      <c r="C141" s="32" t="s">
        <v>386</v>
      </c>
      <c r="D141" s="32"/>
      <c r="E141" s="84">
        <f>E142</f>
        <v>0</v>
      </c>
      <c r="F141" s="84">
        <f>F142</f>
        <v>0</v>
      </c>
    </row>
    <row r="142" spans="1:6" ht="46.8" x14ac:dyDescent="0.25">
      <c r="A142" s="38"/>
      <c r="B142" s="32" t="s">
        <v>357</v>
      </c>
      <c r="C142" s="32" t="s">
        <v>386</v>
      </c>
      <c r="D142" s="52">
        <v>600</v>
      </c>
      <c r="E142" s="84">
        <v>0</v>
      </c>
      <c r="F142" s="84">
        <v>0</v>
      </c>
    </row>
    <row r="143" spans="1:6" ht="78" x14ac:dyDescent="0.25">
      <c r="A143" s="38"/>
      <c r="B143" s="32" t="s">
        <v>518</v>
      </c>
      <c r="C143" s="74" t="s">
        <v>517</v>
      </c>
      <c r="D143" s="52"/>
      <c r="E143" s="84">
        <f>E144</f>
        <v>53.8</v>
      </c>
      <c r="F143" s="84">
        <f>F144</f>
        <v>0</v>
      </c>
    </row>
    <row r="144" spans="1:6" ht="46.8" x14ac:dyDescent="0.25">
      <c r="A144" s="38"/>
      <c r="B144" s="32" t="s">
        <v>357</v>
      </c>
      <c r="C144" s="74" t="s">
        <v>517</v>
      </c>
      <c r="D144" s="52">
        <v>600</v>
      </c>
      <c r="E144" s="84">
        <v>53.8</v>
      </c>
      <c r="F144" s="84">
        <v>0</v>
      </c>
    </row>
    <row r="145" spans="1:8" ht="15.6" x14ac:dyDescent="0.25">
      <c r="A145" s="34"/>
      <c r="B145" s="27" t="s">
        <v>77</v>
      </c>
      <c r="C145" s="34" t="s">
        <v>78</v>
      </c>
      <c r="D145" s="49"/>
      <c r="E145" s="84">
        <f>E146</f>
        <v>2410.3999999999996</v>
      </c>
      <c r="F145" s="84">
        <f>F146</f>
        <v>2410.3999999999996</v>
      </c>
    </row>
    <row r="146" spans="1:8" ht="98.4" customHeight="1" x14ac:dyDescent="0.25">
      <c r="A146" s="34"/>
      <c r="B146" s="27" t="s">
        <v>364</v>
      </c>
      <c r="C146" s="34" t="s">
        <v>79</v>
      </c>
      <c r="D146" s="49"/>
      <c r="E146" s="84">
        <f>E147</f>
        <v>2410.3999999999996</v>
      </c>
      <c r="F146" s="84">
        <f>F147</f>
        <v>2410.3999999999996</v>
      </c>
    </row>
    <row r="147" spans="1:8" ht="31.2" x14ac:dyDescent="0.25">
      <c r="A147" s="34"/>
      <c r="B147" s="27" t="s">
        <v>52</v>
      </c>
      <c r="C147" s="34" t="s">
        <v>80</v>
      </c>
      <c r="D147" s="49"/>
      <c r="E147" s="84">
        <f>E148+E149+E150</f>
        <v>2410.3999999999996</v>
      </c>
      <c r="F147" s="84">
        <f>F148+F149+F150</f>
        <v>2410.3999999999996</v>
      </c>
    </row>
    <row r="148" spans="1:8" ht="94.8" customHeight="1" x14ac:dyDescent="0.25">
      <c r="A148" s="34"/>
      <c r="B148" s="27" t="s">
        <v>81</v>
      </c>
      <c r="C148" s="34" t="s">
        <v>80</v>
      </c>
      <c r="D148" s="49">
        <v>100</v>
      </c>
      <c r="E148" s="84">
        <v>2344.5</v>
      </c>
      <c r="F148" s="84">
        <v>2344.5</v>
      </c>
    </row>
    <row r="149" spans="1:8" ht="31.2" x14ac:dyDescent="0.25">
      <c r="A149" s="34"/>
      <c r="B149" s="27" t="s">
        <v>13</v>
      </c>
      <c r="C149" s="34" t="s">
        <v>80</v>
      </c>
      <c r="D149" s="49">
        <v>200</v>
      </c>
      <c r="E149" s="84">
        <v>65.2</v>
      </c>
      <c r="F149" s="84">
        <v>65.2</v>
      </c>
    </row>
    <row r="150" spans="1:8" ht="15.6" x14ac:dyDescent="0.25">
      <c r="A150" s="34"/>
      <c r="B150" s="27" t="s">
        <v>50</v>
      </c>
      <c r="C150" s="34" t="s">
        <v>80</v>
      </c>
      <c r="D150" s="49">
        <v>800</v>
      </c>
      <c r="E150" s="84">
        <v>0.7</v>
      </c>
      <c r="F150" s="84">
        <v>0.7</v>
      </c>
    </row>
    <row r="151" spans="1:8" s="6" customFormat="1" ht="66" customHeight="1" x14ac:dyDescent="0.3">
      <c r="A151" s="17">
        <v>4</v>
      </c>
      <c r="B151" s="36" t="s">
        <v>82</v>
      </c>
      <c r="C151" s="35" t="s">
        <v>83</v>
      </c>
      <c r="D151" s="47"/>
      <c r="E151" s="83">
        <f>E152+E173</f>
        <v>136563.1</v>
      </c>
      <c r="F151" s="83">
        <f>F152+F173</f>
        <v>141599.00000000003</v>
      </c>
      <c r="H151" s="99"/>
    </row>
    <row r="152" spans="1:8" s="4" customFormat="1" ht="31.2" x14ac:dyDescent="0.3">
      <c r="A152" s="39"/>
      <c r="B152" s="27" t="s">
        <v>84</v>
      </c>
      <c r="C152" s="34" t="s">
        <v>85</v>
      </c>
      <c r="D152" s="49"/>
      <c r="E152" s="84">
        <f>E153+E156+E159+E162+E170+E167</f>
        <v>8055.8</v>
      </c>
      <c r="F152" s="84">
        <f>F153+F156+F159+F162+F170+F167</f>
        <v>7904.7</v>
      </c>
      <c r="H152" s="9"/>
    </row>
    <row r="153" spans="1:8" s="4" customFormat="1" ht="37.200000000000003" customHeight="1" x14ac:dyDescent="0.3">
      <c r="A153" s="39"/>
      <c r="B153" s="27" t="s">
        <v>510</v>
      </c>
      <c r="C153" s="34" t="s">
        <v>86</v>
      </c>
      <c r="D153" s="49"/>
      <c r="E153" s="84">
        <f>E154</f>
        <v>300</v>
      </c>
      <c r="F153" s="84">
        <f>F154</f>
        <v>300</v>
      </c>
      <c r="H153" s="9"/>
    </row>
    <row r="154" spans="1:8" s="4" customFormat="1" ht="36" customHeight="1" x14ac:dyDescent="0.3">
      <c r="A154" s="39"/>
      <c r="B154" s="27" t="s">
        <v>511</v>
      </c>
      <c r="C154" s="34" t="s">
        <v>87</v>
      </c>
      <c r="D154" s="49"/>
      <c r="E154" s="84">
        <f>E155</f>
        <v>300</v>
      </c>
      <c r="F154" s="84">
        <f>F155</f>
        <v>300</v>
      </c>
      <c r="H154" s="9"/>
    </row>
    <row r="155" spans="1:8" s="4" customFormat="1" ht="33.6" customHeight="1" x14ac:dyDescent="0.3">
      <c r="A155" s="39"/>
      <c r="B155" s="27" t="s">
        <v>56</v>
      </c>
      <c r="C155" s="34" t="s">
        <v>87</v>
      </c>
      <c r="D155" s="49">
        <v>300</v>
      </c>
      <c r="E155" s="84">
        <v>300</v>
      </c>
      <c r="F155" s="84">
        <v>300</v>
      </c>
      <c r="H155" s="9"/>
    </row>
    <row r="156" spans="1:8" s="4" customFormat="1" ht="112.8" customHeight="1" x14ac:dyDescent="0.3">
      <c r="A156" s="39"/>
      <c r="B156" s="27" t="s">
        <v>470</v>
      </c>
      <c r="C156" s="34" t="s">
        <v>88</v>
      </c>
      <c r="D156" s="49"/>
      <c r="E156" s="84">
        <f>E157</f>
        <v>1000</v>
      </c>
      <c r="F156" s="84">
        <f>F157</f>
        <v>1000</v>
      </c>
      <c r="H156" s="9"/>
    </row>
    <row r="157" spans="1:8" s="4" customFormat="1" ht="31.2" x14ac:dyDescent="0.3">
      <c r="A157" s="39"/>
      <c r="B157" s="27" t="s">
        <v>89</v>
      </c>
      <c r="C157" s="34" t="s">
        <v>90</v>
      </c>
      <c r="D157" s="49"/>
      <c r="E157" s="84">
        <f>E158</f>
        <v>1000</v>
      </c>
      <c r="F157" s="84">
        <f>F158</f>
        <v>1000</v>
      </c>
      <c r="H157" s="9"/>
    </row>
    <row r="158" spans="1:8" s="4" customFormat="1" ht="47.4" customHeight="1" x14ac:dyDescent="0.3">
      <c r="A158" s="39"/>
      <c r="B158" s="27" t="s">
        <v>8</v>
      </c>
      <c r="C158" s="34" t="s">
        <v>90</v>
      </c>
      <c r="D158" s="49">
        <v>600</v>
      </c>
      <c r="E158" s="84">
        <v>1000</v>
      </c>
      <c r="F158" s="84">
        <v>1000</v>
      </c>
      <c r="H158" s="9"/>
    </row>
    <row r="159" spans="1:8" s="4" customFormat="1" ht="78" x14ac:dyDescent="0.3">
      <c r="A159" s="39"/>
      <c r="B159" s="27" t="s">
        <v>287</v>
      </c>
      <c r="C159" s="34" t="s">
        <v>91</v>
      </c>
      <c r="D159" s="49"/>
      <c r="E159" s="84">
        <f>E160</f>
        <v>4187</v>
      </c>
      <c r="F159" s="84">
        <f>F160</f>
        <v>4187</v>
      </c>
      <c r="H159" s="9"/>
    </row>
    <row r="160" spans="1:8" s="4" customFormat="1" ht="34.799999999999997" customHeight="1" x14ac:dyDescent="0.3">
      <c r="A160" s="39"/>
      <c r="B160" s="27" t="s">
        <v>92</v>
      </c>
      <c r="C160" s="34" t="s">
        <v>93</v>
      </c>
      <c r="D160" s="49"/>
      <c r="E160" s="84">
        <f>E161</f>
        <v>4187</v>
      </c>
      <c r="F160" s="84">
        <f>F161</f>
        <v>4187</v>
      </c>
      <c r="H160" s="9"/>
    </row>
    <row r="161" spans="1:8" s="4" customFormat="1" ht="35.4" customHeight="1" x14ac:dyDescent="0.3">
      <c r="A161" s="39"/>
      <c r="B161" s="27" t="s">
        <v>56</v>
      </c>
      <c r="C161" s="34" t="s">
        <v>93</v>
      </c>
      <c r="D161" s="49">
        <v>300</v>
      </c>
      <c r="E161" s="84">
        <v>4187</v>
      </c>
      <c r="F161" s="84">
        <v>4187</v>
      </c>
      <c r="H161" s="9"/>
    </row>
    <row r="162" spans="1:8" s="4" customFormat="1" ht="62.4" x14ac:dyDescent="0.3">
      <c r="A162" s="39"/>
      <c r="B162" s="27" t="s">
        <v>288</v>
      </c>
      <c r="C162" s="34" t="s">
        <v>94</v>
      </c>
      <c r="D162" s="49"/>
      <c r="E162" s="84">
        <f>E165+E163</f>
        <v>443</v>
      </c>
      <c r="F162" s="84">
        <f>F165+F163</f>
        <v>443</v>
      </c>
      <c r="H162" s="9"/>
    </row>
    <row r="163" spans="1:8" s="11" customFormat="1" ht="50.4" customHeight="1" x14ac:dyDescent="0.3">
      <c r="A163" s="21"/>
      <c r="B163" s="27" t="s">
        <v>330</v>
      </c>
      <c r="C163" s="34" t="s">
        <v>327</v>
      </c>
      <c r="D163" s="49"/>
      <c r="E163" s="84">
        <f>E164</f>
        <v>3</v>
      </c>
      <c r="F163" s="84">
        <f>F164</f>
        <v>3</v>
      </c>
      <c r="H163" s="101"/>
    </row>
    <row r="164" spans="1:8" s="4" customFormat="1" ht="34.799999999999997" customHeight="1" x14ac:dyDescent="0.3">
      <c r="A164" s="39"/>
      <c r="B164" s="27" t="s">
        <v>13</v>
      </c>
      <c r="C164" s="34" t="s">
        <v>327</v>
      </c>
      <c r="D164" s="49">
        <v>200</v>
      </c>
      <c r="E164" s="84">
        <v>3</v>
      </c>
      <c r="F164" s="84">
        <v>3</v>
      </c>
      <c r="H164" s="9"/>
    </row>
    <row r="165" spans="1:8" s="4" customFormat="1" ht="46.8" x14ac:dyDescent="0.3">
      <c r="A165" s="39"/>
      <c r="B165" s="27" t="s">
        <v>95</v>
      </c>
      <c r="C165" s="34" t="s">
        <v>96</v>
      </c>
      <c r="D165" s="49"/>
      <c r="E165" s="84">
        <f>E166</f>
        <v>440</v>
      </c>
      <c r="F165" s="84">
        <f>F166</f>
        <v>440</v>
      </c>
      <c r="H165" s="9"/>
    </row>
    <row r="166" spans="1:8" s="4" customFormat="1" ht="33" customHeight="1" x14ac:dyDescent="0.3">
      <c r="A166" s="39"/>
      <c r="B166" s="27" t="s">
        <v>56</v>
      </c>
      <c r="C166" s="34" t="s">
        <v>96</v>
      </c>
      <c r="D166" s="49">
        <v>300</v>
      </c>
      <c r="E166" s="84">
        <v>440</v>
      </c>
      <c r="F166" s="84">
        <v>440</v>
      </c>
      <c r="H166" s="9"/>
    </row>
    <row r="167" spans="1:8" s="4" customFormat="1" ht="162.6" customHeight="1" x14ac:dyDescent="0.3">
      <c r="A167" s="28"/>
      <c r="B167" s="33" t="s">
        <v>473</v>
      </c>
      <c r="C167" s="32" t="s">
        <v>352</v>
      </c>
      <c r="D167" s="57"/>
      <c r="E167" s="85">
        <f>E168</f>
        <v>1875.8</v>
      </c>
      <c r="F167" s="85">
        <f>F168</f>
        <v>1724.7</v>
      </c>
      <c r="H167" s="103"/>
    </row>
    <row r="168" spans="1:8" s="4" customFormat="1" ht="31.2" x14ac:dyDescent="0.3">
      <c r="A168" s="28"/>
      <c r="B168" s="33" t="s">
        <v>463</v>
      </c>
      <c r="C168" s="32" t="s">
        <v>356</v>
      </c>
      <c r="D168" s="57"/>
      <c r="E168" s="86">
        <f>E169</f>
        <v>1875.8</v>
      </c>
      <c r="F168" s="86">
        <f>F169</f>
        <v>1724.7</v>
      </c>
      <c r="H168" s="103"/>
    </row>
    <row r="169" spans="1:8" s="4" customFormat="1" ht="31.2" customHeight="1" x14ac:dyDescent="0.3">
      <c r="A169" s="28"/>
      <c r="B169" s="33" t="s">
        <v>56</v>
      </c>
      <c r="C169" s="32" t="s">
        <v>356</v>
      </c>
      <c r="D169" s="57" t="s">
        <v>353</v>
      </c>
      <c r="E169" s="86">
        <v>1875.8</v>
      </c>
      <c r="F169" s="86">
        <v>1724.7</v>
      </c>
      <c r="H169" s="103"/>
    </row>
    <row r="170" spans="1:8" s="4" customFormat="1" ht="50.4" customHeight="1" x14ac:dyDescent="0.3">
      <c r="A170" s="39"/>
      <c r="B170" s="32" t="s">
        <v>471</v>
      </c>
      <c r="C170" s="32" t="s">
        <v>332</v>
      </c>
      <c r="D170" s="58"/>
      <c r="E170" s="84">
        <f>E171</f>
        <v>250</v>
      </c>
      <c r="F170" s="84">
        <f>F171</f>
        <v>250</v>
      </c>
      <c r="H170" s="9"/>
    </row>
    <row r="171" spans="1:8" s="4" customFormat="1" ht="64.2" customHeight="1" x14ac:dyDescent="0.3">
      <c r="A171" s="39"/>
      <c r="B171" s="32" t="s">
        <v>334</v>
      </c>
      <c r="C171" s="32" t="s">
        <v>333</v>
      </c>
      <c r="D171" s="58"/>
      <c r="E171" s="84">
        <f>E172</f>
        <v>250</v>
      </c>
      <c r="F171" s="84">
        <f>F172</f>
        <v>250</v>
      </c>
      <c r="H171" s="9"/>
    </row>
    <row r="172" spans="1:8" s="4" customFormat="1" ht="31.2" x14ac:dyDescent="0.3">
      <c r="A172" s="39"/>
      <c r="B172" s="32" t="s">
        <v>13</v>
      </c>
      <c r="C172" s="32" t="s">
        <v>333</v>
      </c>
      <c r="D172" s="58" t="s">
        <v>317</v>
      </c>
      <c r="E172" s="84">
        <v>250</v>
      </c>
      <c r="F172" s="84">
        <v>250</v>
      </c>
      <c r="H172" s="9"/>
    </row>
    <row r="173" spans="1:8" s="4" customFormat="1" ht="31.2" x14ac:dyDescent="0.3">
      <c r="A173" s="39"/>
      <c r="B173" s="27" t="s">
        <v>97</v>
      </c>
      <c r="C173" s="34" t="s">
        <v>98</v>
      </c>
      <c r="D173" s="49"/>
      <c r="E173" s="84">
        <f>E174+E180+E186+E193+E196+E200+E203</f>
        <v>128507.3</v>
      </c>
      <c r="F173" s="84">
        <f>F174+F180+F186+F193+F196+F200+F203</f>
        <v>133694.30000000002</v>
      </c>
      <c r="H173" s="9"/>
    </row>
    <row r="174" spans="1:8" s="4" customFormat="1" ht="111.6" customHeight="1" x14ac:dyDescent="0.3">
      <c r="A174" s="39"/>
      <c r="B174" s="27" t="s">
        <v>289</v>
      </c>
      <c r="C174" s="34" t="s">
        <v>101</v>
      </c>
      <c r="D174" s="49"/>
      <c r="E174" s="84">
        <f>E175+E178</f>
        <v>292.29999999999995</v>
      </c>
      <c r="F174" s="84">
        <f>F175+F178</f>
        <v>304.10000000000002</v>
      </c>
      <c r="H174" s="9"/>
    </row>
    <row r="175" spans="1:8" s="4" customFormat="1" ht="80.400000000000006" customHeight="1" x14ac:dyDescent="0.3">
      <c r="A175" s="39"/>
      <c r="B175" s="27" t="s">
        <v>427</v>
      </c>
      <c r="C175" s="34" t="s">
        <v>99</v>
      </c>
      <c r="D175" s="49"/>
      <c r="E175" s="84">
        <f>E176+E177</f>
        <v>120.6</v>
      </c>
      <c r="F175" s="84">
        <f>F176+F177</f>
        <v>125.5</v>
      </c>
      <c r="H175" s="9"/>
    </row>
    <row r="176" spans="1:8" s="4" customFormat="1" ht="31.2" x14ac:dyDescent="0.3">
      <c r="A176" s="34"/>
      <c r="B176" s="27" t="s">
        <v>13</v>
      </c>
      <c r="C176" s="34" t="s">
        <v>99</v>
      </c>
      <c r="D176" s="49">
        <v>200</v>
      </c>
      <c r="E176" s="84">
        <v>1</v>
      </c>
      <c r="F176" s="84">
        <v>1</v>
      </c>
      <c r="H176" s="9"/>
    </row>
    <row r="177" spans="1:8" s="4" customFormat="1" ht="33" customHeight="1" x14ac:dyDescent="0.3">
      <c r="A177" s="34"/>
      <c r="B177" s="27" t="s">
        <v>56</v>
      </c>
      <c r="C177" s="34" t="s">
        <v>99</v>
      </c>
      <c r="D177" s="49">
        <v>300</v>
      </c>
      <c r="E177" s="84">
        <v>119.6</v>
      </c>
      <c r="F177" s="84">
        <v>124.5</v>
      </c>
      <c r="H177" s="9"/>
    </row>
    <row r="178" spans="1:8" s="4" customFormat="1" ht="80.25" customHeight="1" x14ac:dyDescent="0.3">
      <c r="A178" s="34"/>
      <c r="B178" s="69" t="s">
        <v>428</v>
      </c>
      <c r="C178" s="34" t="s">
        <v>100</v>
      </c>
      <c r="D178" s="49"/>
      <c r="E178" s="84">
        <f>E179</f>
        <v>171.7</v>
      </c>
      <c r="F178" s="84">
        <f>F179</f>
        <v>178.6</v>
      </c>
      <c r="H178" s="9"/>
    </row>
    <row r="179" spans="1:8" s="4" customFormat="1" ht="34.799999999999997" customHeight="1" x14ac:dyDescent="0.3">
      <c r="A179" s="34"/>
      <c r="B179" s="27" t="s">
        <v>56</v>
      </c>
      <c r="C179" s="34" t="s">
        <v>100</v>
      </c>
      <c r="D179" s="49">
        <v>300</v>
      </c>
      <c r="E179" s="84">
        <v>171.7</v>
      </c>
      <c r="F179" s="84">
        <v>178.6</v>
      </c>
      <c r="H179" s="9"/>
    </row>
    <row r="180" spans="1:8" s="4" customFormat="1" ht="131.4" customHeight="1" x14ac:dyDescent="0.3">
      <c r="A180" s="39"/>
      <c r="B180" s="27" t="s">
        <v>414</v>
      </c>
      <c r="C180" s="34" t="s">
        <v>102</v>
      </c>
      <c r="D180" s="49"/>
      <c r="E180" s="84">
        <f>E181+E184</f>
        <v>118329</v>
      </c>
      <c r="F180" s="84">
        <f>F181+F184</f>
        <v>123064.6</v>
      </c>
      <c r="H180" s="9"/>
    </row>
    <row r="181" spans="1:8" s="4" customFormat="1" ht="126" customHeight="1" x14ac:dyDescent="0.3">
      <c r="A181" s="34"/>
      <c r="B181" s="27" t="s">
        <v>456</v>
      </c>
      <c r="C181" s="34" t="s">
        <v>103</v>
      </c>
      <c r="D181" s="49"/>
      <c r="E181" s="84">
        <f>E182+E183</f>
        <v>61433.599999999999</v>
      </c>
      <c r="F181" s="84">
        <f>F182+F183</f>
        <v>63891.4</v>
      </c>
      <c r="H181" s="9"/>
    </row>
    <row r="182" spans="1:8" s="4" customFormat="1" ht="31.2" x14ac:dyDescent="0.3">
      <c r="A182" s="34"/>
      <c r="B182" s="27" t="s">
        <v>13</v>
      </c>
      <c r="C182" s="34" t="s">
        <v>103</v>
      </c>
      <c r="D182" s="49">
        <v>200</v>
      </c>
      <c r="E182" s="84">
        <v>73</v>
      </c>
      <c r="F182" s="84">
        <v>73</v>
      </c>
      <c r="H182" s="9"/>
    </row>
    <row r="183" spans="1:8" s="4" customFormat="1" ht="33.6" customHeight="1" x14ac:dyDescent="0.3">
      <c r="A183" s="34"/>
      <c r="B183" s="27" t="s">
        <v>56</v>
      </c>
      <c r="C183" s="34" t="s">
        <v>103</v>
      </c>
      <c r="D183" s="49">
        <v>300</v>
      </c>
      <c r="E183" s="84">
        <v>61360.6</v>
      </c>
      <c r="F183" s="84">
        <v>63818.400000000001</v>
      </c>
      <c r="H183" s="9"/>
    </row>
    <row r="184" spans="1:8" s="4" customFormat="1" ht="93.6" x14ac:dyDescent="0.3">
      <c r="A184" s="34"/>
      <c r="B184" s="27" t="s">
        <v>104</v>
      </c>
      <c r="C184" s="34" t="s">
        <v>105</v>
      </c>
      <c r="D184" s="49"/>
      <c r="E184" s="84">
        <f>E185</f>
        <v>56895.4</v>
      </c>
      <c r="F184" s="84">
        <f>F185</f>
        <v>59173.2</v>
      </c>
      <c r="H184" s="9"/>
    </row>
    <row r="185" spans="1:8" s="4" customFormat="1" ht="31.8" customHeight="1" x14ac:dyDescent="0.3">
      <c r="A185" s="34"/>
      <c r="B185" s="27" t="s">
        <v>56</v>
      </c>
      <c r="C185" s="34" t="s">
        <v>105</v>
      </c>
      <c r="D185" s="49">
        <v>300</v>
      </c>
      <c r="E185" s="84">
        <v>56895.4</v>
      </c>
      <c r="F185" s="84">
        <v>59173.2</v>
      </c>
      <c r="H185" s="9"/>
    </row>
    <row r="186" spans="1:8" s="4" customFormat="1" ht="46.8" x14ac:dyDescent="0.3">
      <c r="A186" s="34"/>
      <c r="B186" s="27" t="s">
        <v>290</v>
      </c>
      <c r="C186" s="34" t="s">
        <v>106</v>
      </c>
      <c r="D186" s="49"/>
      <c r="E186" s="84">
        <f>E187+E190</f>
        <v>8445.2999999999993</v>
      </c>
      <c r="F186" s="84">
        <f>F187+F190</f>
        <v>8445.2999999999993</v>
      </c>
      <c r="H186" s="9"/>
    </row>
    <row r="187" spans="1:8" s="4" customFormat="1" ht="66.599999999999994" customHeight="1" x14ac:dyDescent="0.3">
      <c r="A187" s="34"/>
      <c r="B187" s="27" t="s">
        <v>107</v>
      </c>
      <c r="C187" s="34" t="s">
        <v>108</v>
      </c>
      <c r="D187" s="49"/>
      <c r="E187" s="84">
        <f>E188+E189</f>
        <v>7804.5</v>
      </c>
      <c r="F187" s="84">
        <f>F188+F189</f>
        <v>7804.5</v>
      </c>
      <c r="H187" s="9"/>
    </row>
    <row r="188" spans="1:8" s="4" customFormat="1" ht="83.4" customHeight="1" x14ac:dyDescent="0.3">
      <c r="A188" s="34"/>
      <c r="B188" s="27" t="s">
        <v>49</v>
      </c>
      <c r="C188" s="34" t="s">
        <v>108</v>
      </c>
      <c r="D188" s="49">
        <v>100</v>
      </c>
      <c r="E188" s="84">
        <v>6920.7</v>
      </c>
      <c r="F188" s="84">
        <v>6920.7</v>
      </c>
      <c r="H188" s="9"/>
    </row>
    <row r="189" spans="1:8" s="4" customFormat="1" ht="31.2" x14ac:dyDescent="0.3">
      <c r="A189" s="34"/>
      <c r="B189" s="27" t="s">
        <v>13</v>
      </c>
      <c r="C189" s="34" t="s">
        <v>108</v>
      </c>
      <c r="D189" s="49">
        <v>200</v>
      </c>
      <c r="E189" s="84">
        <v>883.8</v>
      </c>
      <c r="F189" s="84">
        <v>883.8</v>
      </c>
      <c r="H189" s="9"/>
    </row>
    <row r="190" spans="1:8" s="4" customFormat="1" ht="46.8" x14ac:dyDescent="0.3">
      <c r="A190" s="39"/>
      <c r="B190" s="27" t="s">
        <v>109</v>
      </c>
      <c r="C190" s="34" t="s">
        <v>110</v>
      </c>
      <c r="D190" s="49"/>
      <c r="E190" s="84">
        <f>E191+E192</f>
        <v>640.79999999999995</v>
      </c>
      <c r="F190" s="84">
        <f>F191+F192</f>
        <v>640.79999999999995</v>
      </c>
      <c r="H190" s="9"/>
    </row>
    <row r="191" spans="1:8" s="4" customFormat="1" ht="82.8" customHeight="1" x14ac:dyDescent="0.3">
      <c r="A191" s="39"/>
      <c r="B191" s="27" t="s">
        <v>49</v>
      </c>
      <c r="C191" s="34" t="s">
        <v>110</v>
      </c>
      <c r="D191" s="49">
        <v>100</v>
      </c>
      <c r="E191" s="84">
        <v>558.79999999999995</v>
      </c>
      <c r="F191" s="84">
        <v>558.79999999999995</v>
      </c>
      <c r="H191" s="9"/>
    </row>
    <row r="192" spans="1:8" s="4" customFormat="1" ht="31.2" x14ac:dyDescent="0.3">
      <c r="A192" s="39"/>
      <c r="B192" s="27" t="s">
        <v>13</v>
      </c>
      <c r="C192" s="34" t="s">
        <v>110</v>
      </c>
      <c r="D192" s="49">
        <v>200</v>
      </c>
      <c r="E192" s="84">
        <v>82</v>
      </c>
      <c r="F192" s="84">
        <v>82</v>
      </c>
      <c r="H192" s="9"/>
    </row>
    <row r="193" spans="1:8" s="4" customFormat="1" ht="184.8" customHeight="1" x14ac:dyDescent="0.3">
      <c r="A193" s="34"/>
      <c r="B193" s="27" t="s">
        <v>435</v>
      </c>
      <c r="C193" s="34" t="s">
        <v>111</v>
      </c>
      <c r="D193" s="49"/>
      <c r="E193" s="84">
        <f>E194</f>
        <v>5.2</v>
      </c>
      <c r="F193" s="84">
        <f>F194</f>
        <v>5.2</v>
      </c>
      <c r="H193" s="9"/>
    </row>
    <row r="194" spans="1:8" s="4" customFormat="1" ht="171" customHeight="1" x14ac:dyDescent="0.3">
      <c r="A194" s="34"/>
      <c r="B194" s="27" t="s">
        <v>436</v>
      </c>
      <c r="C194" s="34" t="s">
        <v>112</v>
      </c>
      <c r="D194" s="49"/>
      <c r="E194" s="84">
        <f>E195</f>
        <v>5.2</v>
      </c>
      <c r="F194" s="84">
        <f>F195</f>
        <v>5.2</v>
      </c>
      <c r="H194" s="9"/>
    </row>
    <row r="195" spans="1:8" s="4" customFormat="1" ht="31.8" customHeight="1" x14ac:dyDescent="0.3">
      <c r="A195" s="34"/>
      <c r="B195" s="27" t="s">
        <v>56</v>
      </c>
      <c r="C195" s="34" t="s">
        <v>112</v>
      </c>
      <c r="D195" s="49">
        <v>300</v>
      </c>
      <c r="E195" s="84">
        <v>5.2</v>
      </c>
      <c r="F195" s="84">
        <v>5.2</v>
      </c>
      <c r="H195" s="9"/>
    </row>
    <row r="196" spans="1:8" s="4" customFormat="1" ht="81.599999999999994" customHeight="1" x14ac:dyDescent="0.3">
      <c r="A196" s="34"/>
      <c r="B196" s="27" t="s">
        <v>415</v>
      </c>
      <c r="C196" s="34" t="s">
        <v>113</v>
      </c>
      <c r="D196" s="49"/>
      <c r="E196" s="84">
        <f>E197</f>
        <v>1318.8</v>
      </c>
      <c r="F196" s="84">
        <f>F197</f>
        <v>1758.4</v>
      </c>
      <c r="H196" s="9"/>
    </row>
    <row r="197" spans="1:8" s="4" customFormat="1" ht="231" customHeight="1" x14ac:dyDescent="0.3">
      <c r="A197" s="34"/>
      <c r="B197" s="27" t="s">
        <v>291</v>
      </c>
      <c r="C197" s="34" t="s">
        <v>114</v>
      </c>
      <c r="D197" s="49"/>
      <c r="E197" s="84">
        <f>E198+E199</f>
        <v>1318.8</v>
      </c>
      <c r="F197" s="84">
        <f>F198+F199</f>
        <v>1758.4</v>
      </c>
      <c r="H197" s="9"/>
    </row>
    <row r="198" spans="1:8" s="4" customFormat="1" ht="93.6" x14ac:dyDescent="0.3">
      <c r="A198" s="39"/>
      <c r="B198" s="27" t="s">
        <v>49</v>
      </c>
      <c r="C198" s="34" t="s">
        <v>114</v>
      </c>
      <c r="D198" s="49">
        <v>100</v>
      </c>
      <c r="E198" s="84">
        <v>1072.8</v>
      </c>
      <c r="F198" s="84">
        <v>1430.4</v>
      </c>
      <c r="H198" s="9"/>
    </row>
    <row r="199" spans="1:8" s="4" customFormat="1" ht="31.2" x14ac:dyDescent="0.3">
      <c r="A199" s="39"/>
      <c r="B199" s="27" t="s">
        <v>13</v>
      </c>
      <c r="C199" s="34" t="s">
        <v>114</v>
      </c>
      <c r="D199" s="49">
        <v>200</v>
      </c>
      <c r="E199" s="84">
        <v>246</v>
      </c>
      <c r="F199" s="84">
        <v>328</v>
      </c>
      <c r="H199" s="9"/>
    </row>
    <row r="200" spans="1:8" s="4" customFormat="1" ht="78" x14ac:dyDescent="0.3">
      <c r="A200" s="39"/>
      <c r="B200" s="27" t="s">
        <v>292</v>
      </c>
      <c r="C200" s="34" t="s">
        <v>115</v>
      </c>
      <c r="D200" s="49"/>
      <c r="E200" s="84">
        <f>E201</f>
        <v>50.7</v>
      </c>
      <c r="F200" s="84">
        <f>F201</f>
        <v>50.7</v>
      </c>
      <c r="H200" s="9"/>
    </row>
    <row r="201" spans="1:8" s="4" customFormat="1" ht="128.4" customHeight="1" x14ac:dyDescent="0.3">
      <c r="A201" s="39"/>
      <c r="B201" s="27" t="s">
        <v>293</v>
      </c>
      <c r="C201" s="34" t="s">
        <v>116</v>
      </c>
      <c r="D201" s="49"/>
      <c r="E201" s="84">
        <f>E202</f>
        <v>50.7</v>
      </c>
      <c r="F201" s="84">
        <f>F202</f>
        <v>50.7</v>
      </c>
      <c r="H201" s="9"/>
    </row>
    <row r="202" spans="1:8" s="4" customFormat="1" ht="31.2" x14ac:dyDescent="0.3">
      <c r="A202" s="39"/>
      <c r="B202" s="27" t="s">
        <v>13</v>
      </c>
      <c r="C202" s="34" t="s">
        <v>116</v>
      </c>
      <c r="D202" s="49">
        <v>200</v>
      </c>
      <c r="E202" s="84">
        <v>50.7</v>
      </c>
      <c r="F202" s="84">
        <v>50.7</v>
      </c>
      <c r="H202" s="9"/>
    </row>
    <row r="203" spans="1:8" s="4" customFormat="1" ht="109.2" x14ac:dyDescent="0.3">
      <c r="A203" s="39"/>
      <c r="B203" s="107" t="s">
        <v>482</v>
      </c>
      <c r="C203" s="106" t="s">
        <v>481</v>
      </c>
      <c r="D203" s="49"/>
      <c r="E203" s="84">
        <f>E204</f>
        <v>66</v>
      </c>
      <c r="F203" s="84">
        <f>F204</f>
        <v>66</v>
      </c>
      <c r="H203" s="9"/>
    </row>
    <row r="204" spans="1:8" s="4" customFormat="1" ht="241.8" customHeight="1" x14ac:dyDescent="0.3">
      <c r="A204" s="39"/>
      <c r="B204" s="107" t="s">
        <v>480</v>
      </c>
      <c r="C204" s="106" t="s">
        <v>479</v>
      </c>
      <c r="D204" s="95"/>
      <c r="E204" s="84">
        <f>E205</f>
        <v>66</v>
      </c>
      <c r="F204" s="84">
        <f>F205</f>
        <v>66</v>
      </c>
      <c r="H204" s="9"/>
    </row>
    <row r="205" spans="1:8" s="4" customFormat="1" ht="32.4" customHeight="1" x14ac:dyDescent="0.3">
      <c r="A205" s="39"/>
      <c r="B205" s="107" t="s">
        <v>56</v>
      </c>
      <c r="C205" s="106" t="s">
        <v>479</v>
      </c>
      <c r="D205" s="95" t="s">
        <v>353</v>
      </c>
      <c r="E205" s="84">
        <v>66</v>
      </c>
      <c r="F205" s="84">
        <v>66</v>
      </c>
      <c r="H205" s="9"/>
    </row>
    <row r="206" spans="1:8" s="4" customFormat="1" ht="32.4" customHeight="1" x14ac:dyDescent="0.3">
      <c r="A206" s="17">
        <v>5</v>
      </c>
      <c r="B206" s="18" t="s">
        <v>530</v>
      </c>
      <c r="C206" s="17" t="s">
        <v>531</v>
      </c>
      <c r="D206" s="53"/>
      <c r="E206" s="83">
        <f>E207+E222</f>
        <v>25228.2</v>
      </c>
      <c r="F206" s="83">
        <f>F207+F222</f>
        <v>31628.2</v>
      </c>
      <c r="H206" s="9"/>
    </row>
    <row r="207" spans="1:8" s="4" customFormat="1" ht="32.4" customHeight="1" x14ac:dyDescent="0.3">
      <c r="A207" s="39"/>
      <c r="B207" s="20" t="s">
        <v>532</v>
      </c>
      <c r="C207" s="39" t="s">
        <v>533</v>
      </c>
      <c r="D207" s="54"/>
      <c r="E207" s="84">
        <f>E208+E211+E216+E219</f>
        <v>23424.5</v>
      </c>
      <c r="F207" s="84">
        <f>F208+F211+F216+F219</f>
        <v>29824.5</v>
      </c>
      <c r="H207" s="9"/>
    </row>
    <row r="208" spans="1:8" s="4" customFormat="1" ht="32.4" customHeight="1" x14ac:dyDescent="0.3">
      <c r="A208" s="39"/>
      <c r="B208" s="20" t="s">
        <v>534</v>
      </c>
      <c r="C208" s="39" t="s">
        <v>535</v>
      </c>
      <c r="D208" s="54"/>
      <c r="E208" s="84">
        <f>E209</f>
        <v>19496.3</v>
      </c>
      <c r="F208" s="84">
        <f>F209</f>
        <v>25896.3</v>
      </c>
      <c r="H208" s="9"/>
    </row>
    <row r="209" spans="1:8" s="4" customFormat="1" ht="32.4" customHeight="1" x14ac:dyDescent="0.3">
      <c r="A209" s="39"/>
      <c r="B209" s="20" t="s">
        <v>7</v>
      </c>
      <c r="C209" s="39" t="s">
        <v>536</v>
      </c>
      <c r="D209" s="54"/>
      <c r="E209" s="84">
        <f>E210</f>
        <v>19496.3</v>
      </c>
      <c r="F209" s="84">
        <f>F210</f>
        <v>25896.3</v>
      </c>
      <c r="H209" s="9"/>
    </row>
    <row r="210" spans="1:8" s="4" customFormat="1" ht="32.4" customHeight="1" x14ac:dyDescent="0.3">
      <c r="A210" s="39"/>
      <c r="B210" s="20" t="s">
        <v>8</v>
      </c>
      <c r="C210" s="39" t="s">
        <v>536</v>
      </c>
      <c r="D210" s="54">
        <v>600</v>
      </c>
      <c r="E210" s="84">
        <v>19496.3</v>
      </c>
      <c r="F210" s="84">
        <v>25896.3</v>
      </c>
      <c r="H210" s="9"/>
    </row>
    <row r="211" spans="1:8" s="4" customFormat="1" ht="32.4" customHeight="1" x14ac:dyDescent="0.3">
      <c r="A211" s="39"/>
      <c r="B211" s="20" t="s">
        <v>537</v>
      </c>
      <c r="C211" s="39" t="s">
        <v>538</v>
      </c>
      <c r="D211" s="54"/>
      <c r="E211" s="84">
        <f>E212+E214</f>
        <v>3500</v>
      </c>
      <c r="F211" s="84">
        <f>F212+F214</f>
        <v>3500</v>
      </c>
      <c r="H211" s="9"/>
    </row>
    <row r="212" spans="1:8" s="4" customFormat="1" ht="32.4" customHeight="1" x14ac:dyDescent="0.3">
      <c r="A212" s="39"/>
      <c r="B212" s="20" t="s">
        <v>539</v>
      </c>
      <c r="C212" s="39" t="s">
        <v>540</v>
      </c>
      <c r="D212" s="54"/>
      <c r="E212" s="84">
        <f>E213</f>
        <v>1000</v>
      </c>
      <c r="F212" s="84">
        <f>F213</f>
        <v>1000</v>
      </c>
      <c r="H212" s="9"/>
    </row>
    <row r="213" spans="1:8" s="4" customFormat="1" ht="32.4" customHeight="1" x14ac:dyDescent="0.3">
      <c r="A213" s="39"/>
      <c r="B213" s="20" t="s">
        <v>8</v>
      </c>
      <c r="C213" s="39" t="s">
        <v>540</v>
      </c>
      <c r="D213" s="54">
        <v>600</v>
      </c>
      <c r="E213" s="84">
        <v>1000</v>
      </c>
      <c r="F213" s="84">
        <v>1000</v>
      </c>
      <c r="H213" s="9"/>
    </row>
    <row r="214" spans="1:8" s="4" customFormat="1" ht="32.4" customHeight="1" x14ac:dyDescent="0.3">
      <c r="A214" s="39"/>
      <c r="B214" s="20" t="s">
        <v>541</v>
      </c>
      <c r="C214" s="39" t="s">
        <v>542</v>
      </c>
      <c r="D214" s="54"/>
      <c r="E214" s="84">
        <f>E215</f>
        <v>2500</v>
      </c>
      <c r="F214" s="84">
        <f>F215</f>
        <v>2500</v>
      </c>
      <c r="H214" s="9"/>
    </row>
    <row r="215" spans="1:8" s="4" customFormat="1" ht="32.4" customHeight="1" x14ac:dyDescent="0.3">
      <c r="A215" s="39"/>
      <c r="B215" s="20" t="s">
        <v>13</v>
      </c>
      <c r="C215" s="39" t="s">
        <v>542</v>
      </c>
      <c r="D215" s="54">
        <v>200</v>
      </c>
      <c r="E215" s="84">
        <v>2500</v>
      </c>
      <c r="F215" s="84">
        <v>2500</v>
      </c>
      <c r="H215" s="9"/>
    </row>
    <row r="216" spans="1:8" s="4" customFormat="1" ht="32.4" customHeight="1" x14ac:dyDescent="0.3">
      <c r="A216" s="39"/>
      <c r="B216" s="20" t="s">
        <v>543</v>
      </c>
      <c r="C216" s="39" t="s">
        <v>544</v>
      </c>
      <c r="D216" s="54"/>
      <c r="E216" s="84">
        <f>E217</f>
        <v>100</v>
      </c>
      <c r="F216" s="84">
        <f>F217</f>
        <v>100</v>
      </c>
      <c r="H216" s="9"/>
    </row>
    <row r="217" spans="1:8" s="4" customFormat="1" ht="32.4" customHeight="1" x14ac:dyDescent="0.3">
      <c r="A217" s="39"/>
      <c r="B217" s="20" t="s">
        <v>60</v>
      </c>
      <c r="C217" s="39" t="s">
        <v>545</v>
      </c>
      <c r="D217" s="54"/>
      <c r="E217" s="84">
        <f>E218</f>
        <v>100</v>
      </c>
      <c r="F217" s="84">
        <f>F218</f>
        <v>100</v>
      </c>
      <c r="H217" s="9"/>
    </row>
    <row r="218" spans="1:8" s="4" customFormat="1" ht="32.4" customHeight="1" x14ac:dyDescent="0.3">
      <c r="A218" s="39"/>
      <c r="B218" s="20" t="s">
        <v>13</v>
      </c>
      <c r="C218" s="39" t="s">
        <v>545</v>
      </c>
      <c r="D218" s="54">
        <v>200</v>
      </c>
      <c r="E218" s="84">
        <v>100</v>
      </c>
      <c r="F218" s="84">
        <v>100</v>
      </c>
      <c r="H218" s="9"/>
    </row>
    <row r="219" spans="1:8" s="4" customFormat="1" ht="32.4" customHeight="1" x14ac:dyDescent="0.3">
      <c r="A219" s="39"/>
      <c r="B219" s="20" t="s">
        <v>546</v>
      </c>
      <c r="C219" s="39" t="s">
        <v>547</v>
      </c>
      <c r="D219" s="54"/>
      <c r="E219" s="84">
        <f>E220</f>
        <v>328.2</v>
      </c>
      <c r="F219" s="84">
        <f>F220</f>
        <v>328.2</v>
      </c>
      <c r="H219" s="9"/>
    </row>
    <row r="220" spans="1:8" s="4" customFormat="1" ht="32.4" customHeight="1" x14ac:dyDescent="0.3">
      <c r="A220" s="39"/>
      <c r="B220" s="20" t="s">
        <v>40</v>
      </c>
      <c r="C220" s="39" t="s">
        <v>548</v>
      </c>
      <c r="D220" s="54"/>
      <c r="E220" s="84">
        <f>E221</f>
        <v>328.2</v>
      </c>
      <c r="F220" s="84">
        <f>F221</f>
        <v>328.2</v>
      </c>
      <c r="H220" s="9"/>
    </row>
    <row r="221" spans="1:8" s="4" customFormat="1" ht="32.4" customHeight="1" x14ac:dyDescent="0.3">
      <c r="A221" s="39"/>
      <c r="B221" s="20" t="s">
        <v>8</v>
      </c>
      <c r="C221" s="39" t="s">
        <v>548</v>
      </c>
      <c r="D221" s="54">
        <v>600</v>
      </c>
      <c r="E221" s="84">
        <v>328.2</v>
      </c>
      <c r="F221" s="84">
        <v>328.2</v>
      </c>
      <c r="H221" s="9"/>
    </row>
    <row r="222" spans="1:8" s="4" customFormat="1" ht="32.4" customHeight="1" x14ac:dyDescent="0.3">
      <c r="A222" s="39"/>
      <c r="B222" s="20" t="s">
        <v>549</v>
      </c>
      <c r="C222" s="39" t="s">
        <v>550</v>
      </c>
      <c r="D222" s="54"/>
      <c r="E222" s="84">
        <f>E223</f>
        <v>1803.7</v>
      </c>
      <c r="F222" s="84">
        <f>F223</f>
        <v>1803.7</v>
      </c>
      <c r="H222" s="9"/>
    </row>
    <row r="223" spans="1:8" s="4" customFormat="1" ht="32.4" customHeight="1" x14ac:dyDescent="0.3">
      <c r="A223" s="39"/>
      <c r="B223" s="20" t="s">
        <v>551</v>
      </c>
      <c r="C223" s="39" t="s">
        <v>552</v>
      </c>
      <c r="D223" s="54"/>
      <c r="E223" s="84">
        <f>E224</f>
        <v>1803.7</v>
      </c>
      <c r="F223" s="84">
        <f>F224</f>
        <v>1803.7</v>
      </c>
      <c r="H223" s="9"/>
    </row>
    <row r="224" spans="1:8" s="4" customFormat="1" ht="32.4" customHeight="1" x14ac:dyDescent="0.3">
      <c r="A224" s="39"/>
      <c r="B224" s="20" t="s">
        <v>52</v>
      </c>
      <c r="C224" s="39" t="s">
        <v>553</v>
      </c>
      <c r="D224" s="54"/>
      <c r="E224" s="84">
        <f>E225+E226+E227</f>
        <v>1803.7</v>
      </c>
      <c r="F224" s="84">
        <f>F225+F226+F227</f>
        <v>1803.7</v>
      </c>
      <c r="H224" s="9"/>
    </row>
    <row r="225" spans="1:8" s="4" customFormat="1" ht="32.4" customHeight="1" x14ac:dyDescent="0.3">
      <c r="A225" s="39"/>
      <c r="B225" s="20" t="s">
        <v>49</v>
      </c>
      <c r="C225" s="39" t="s">
        <v>553</v>
      </c>
      <c r="D225" s="54">
        <v>100</v>
      </c>
      <c r="E225" s="84">
        <v>1742.8</v>
      </c>
      <c r="F225" s="84">
        <v>1742.8</v>
      </c>
      <c r="H225" s="9"/>
    </row>
    <row r="226" spans="1:8" s="4" customFormat="1" ht="32.4" customHeight="1" x14ac:dyDescent="0.3">
      <c r="A226" s="39"/>
      <c r="B226" s="20" t="s">
        <v>13</v>
      </c>
      <c r="C226" s="39" t="s">
        <v>553</v>
      </c>
      <c r="D226" s="54">
        <v>200</v>
      </c>
      <c r="E226" s="84">
        <v>45.7</v>
      </c>
      <c r="F226" s="84">
        <v>45.7</v>
      </c>
      <c r="H226" s="9"/>
    </row>
    <row r="227" spans="1:8" s="4" customFormat="1" ht="32.4" customHeight="1" x14ac:dyDescent="0.3">
      <c r="A227" s="39"/>
      <c r="B227" s="20" t="s">
        <v>50</v>
      </c>
      <c r="C227" s="39" t="s">
        <v>553</v>
      </c>
      <c r="D227" s="54">
        <v>800</v>
      </c>
      <c r="E227" s="84">
        <v>15.2</v>
      </c>
      <c r="F227" s="84">
        <v>15.2</v>
      </c>
      <c r="H227" s="9"/>
    </row>
    <row r="228" spans="1:8" s="6" customFormat="1" ht="51" customHeight="1" x14ac:dyDescent="0.3">
      <c r="A228" s="17">
        <v>5</v>
      </c>
      <c r="B228" s="18" t="s">
        <v>348</v>
      </c>
      <c r="C228" s="17" t="s">
        <v>117</v>
      </c>
      <c r="D228" s="53"/>
      <c r="E228" s="83">
        <f>E229</f>
        <v>7702</v>
      </c>
      <c r="F228" s="83">
        <f>F229</f>
        <v>7702</v>
      </c>
      <c r="H228" s="99"/>
    </row>
    <row r="229" spans="1:8" s="4" customFormat="1" ht="15.6" x14ac:dyDescent="0.3">
      <c r="A229" s="39"/>
      <c r="B229" s="20" t="s">
        <v>118</v>
      </c>
      <c r="C229" s="39" t="s">
        <v>119</v>
      </c>
      <c r="D229" s="54"/>
      <c r="E229" s="84">
        <f>E230+E235+E240+E244+E247+E250</f>
        <v>7702</v>
      </c>
      <c r="F229" s="84">
        <f>F230+F235+F240+F244+F247+F250</f>
        <v>7702</v>
      </c>
      <c r="H229" s="9"/>
    </row>
    <row r="230" spans="1:8" s="4" customFormat="1" ht="51.6" customHeight="1" x14ac:dyDescent="0.3">
      <c r="A230" s="39"/>
      <c r="B230" s="20" t="s">
        <v>294</v>
      </c>
      <c r="C230" s="39" t="s">
        <v>120</v>
      </c>
      <c r="D230" s="54"/>
      <c r="E230" s="84">
        <f>E231</f>
        <v>5463</v>
      </c>
      <c r="F230" s="84">
        <f>F231</f>
        <v>5463</v>
      </c>
      <c r="H230" s="9"/>
    </row>
    <row r="231" spans="1:8" s="4" customFormat="1" ht="31.2" x14ac:dyDescent="0.3">
      <c r="A231" s="39"/>
      <c r="B231" s="20" t="s">
        <v>7</v>
      </c>
      <c r="C231" s="39" t="s">
        <v>121</v>
      </c>
      <c r="D231" s="54"/>
      <c r="E231" s="84">
        <f>E232+E233+E234</f>
        <v>5463</v>
      </c>
      <c r="F231" s="84">
        <f>F232+F233+F234</f>
        <v>5463</v>
      </c>
      <c r="H231" s="9"/>
    </row>
    <row r="232" spans="1:8" s="4" customFormat="1" ht="93.6" x14ac:dyDescent="0.3">
      <c r="A232" s="39"/>
      <c r="B232" s="20" t="s">
        <v>49</v>
      </c>
      <c r="C232" s="39" t="s">
        <v>121</v>
      </c>
      <c r="D232" s="54">
        <v>100</v>
      </c>
      <c r="E232" s="84">
        <v>4792.7</v>
      </c>
      <c r="F232" s="84">
        <v>4792.7</v>
      </c>
      <c r="H232" s="9"/>
    </row>
    <row r="233" spans="1:8" s="4" customFormat="1" ht="31.2" x14ac:dyDescent="0.3">
      <c r="A233" s="39"/>
      <c r="B233" s="20" t="s">
        <v>13</v>
      </c>
      <c r="C233" s="39" t="s">
        <v>121</v>
      </c>
      <c r="D233" s="54">
        <v>200</v>
      </c>
      <c r="E233" s="84">
        <v>651</v>
      </c>
      <c r="F233" s="84">
        <v>651</v>
      </c>
      <c r="H233" s="9"/>
    </row>
    <row r="234" spans="1:8" s="4" customFormat="1" ht="15.6" x14ac:dyDescent="0.3">
      <c r="A234" s="39"/>
      <c r="B234" s="20" t="s">
        <v>50</v>
      </c>
      <c r="C234" s="39" t="s">
        <v>121</v>
      </c>
      <c r="D234" s="54">
        <v>800</v>
      </c>
      <c r="E234" s="84">
        <v>19.3</v>
      </c>
      <c r="F234" s="84">
        <v>19.3</v>
      </c>
      <c r="H234" s="9"/>
    </row>
    <row r="235" spans="1:8" s="4" customFormat="1" ht="46.8" x14ac:dyDescent="0.3">
      <c r="A235" s="39"/>
      <c r="B235" s="20" t="s">
        <v>295</v>
      </c>
      <c r="C235" s="39" t="s">
        <v>122</v>
      </c>
      <c r="D235" s="54"/>
      <c r="E235" s="84">
        <f>E236</f>
        <v>1719</v>
      </c>
      <c r="F235" s="84">
        <f>F236</f>
        <v>1719</v>
      </c>
      <c r="H235" s="9"/>
    </row>
    <row r="236" spans="1:8" s="4" customFormat="1" ht="31.2" x14ac:dyDescent="0.3">
      <c r="A236" s="39"/>
      <c r="B236" s="20" t="s">
        <v>52</v>
      </c>
      <c r="C236" s="39" t="s">
        <v>124</v>
      </c>
      <c r="D236" s="54"/>
      <c r="E236" s="84">
        <f>E237+E238+E239</f>
        <v>1719</v>
      </c>
      <c r="F236" s="84">
        <f>F237+F238+F239</f>
        <v>1719</v>
      </c>
      <c r="H236" s="9"/>
    </row>
    <row r="237" spans="1:8" s="4" customFormat="1" ht="84.6" customHeight="1" x14ac:dyDescent="0.3">
      <c r="A237" s="39"/>
      <c r="B237" s="20" t="s">
        <v>49</v>
      </c>
      <c r="C237" s="39" t="s">
        <v>124</v>
      </c>
      <c r="D237" s="54">
        <v>100</v>
      </c>
      <c r="E237" s="84">
        <v>1663</v>
      </c>
      <c r="F237" s="84">
        <v>1663</v>
      </c>
      <c r="H237" s="9"/>
    </row>
    <row r="238" spans="1:8" s="4" customFormat="1" ht="31.2" x14ac:dyDescent="0.3">
      <c r="A238" s="39"/>
      <c r="B238" s="20" t="s">
        <v>13</v>
      </c>
      <c r="C238" s="39" t="s">
        <v>124</v>
      </c>
      <c r="D238" s="54">
        <v>200</v>
      </c>
      <c r="E238" s="84">
        <v>55.5</v>
      </c>
      <c r="F238" s="84">
        <v>55.5</v>
      </c>
      <c r="H238" s="9"/>
    </row>
    <row r="239" spans="1:8" s="4" customFormat="1" ht="15.6" x14ac:dyDescent="0.3">
      <c r="A239" s="39"/>
      <c r="B239" s="20" t="s">
        <v>50</v>
      </c>
      <c r="C239" s="39" t="s">
        <v>124</v>
      </c>
      <c r="D239" s="54">
        <v>800</v>
      </c>
      <c r="E239" s="84">
        <v>0.5</v>
      </c>
      <c r="F239" s="84">
        <v>0.5</v>
      </c>
      <c r="H239" s="9"/>
    </row>
    <row r="240" spans="1:8" s="4" customFormat="1" ht="79.8" customHeight="1" x14ac:dyDescent="0.3">
      <c r="A240" s="39"/>
      <c r="B240" s="20" t="s">
        <v>296</v>
      </c>
      <c r="C240" s="39" t="s">
        <v>123</v>
      </c>
      <c r="D240" s="54"/>
      <c r="E240" s="84">
        <f>E241</f>
        <v>320</v>
      </c>
      <c r="F240" s="84">
        <f>F241</f>
        <v>320</v>
      </c>
      <c r="H240" s="9"/>
    </row>
    <row r="241" spans="1:8" s="4" customFormat="1" ht="31.2" x14ac:dyDescent="0.3">
      <c r="A241" s="39"/>
      <c r="B241" s="20" t="s">
        <v>125</v>
      </c>
      <c r="C241" s="39" t="s">
        <v>126</v>
      </c>
      <c r="D241" s="54"/>
      <c r="E241" s="84">
        <f>E242+E243</f>
        <v>320</v>
      </c>
      <c r="F241" s="84">
        <f>F242+F243</f>
        <v>320</v>
      </c>
      <c r="H241" s="9"/>
    </row>
    <row r="242" spans="1:8" s="4" customFormat="1" ht="94.5" hidden="1" x14ac:dyDescent="0.25">
      <c r="A242" s="39"/>
      <c r="B242" s="20" t="s">
        <v>49</v>
      </c>
      <c r="C242" s="39" t="s">
        <v>126</v>
      </c>
      <c r="D242" s="54">
        <v>100</v>
      </c>
      <c r="E242" s="84">
        <v>0</v>
      </c>
      <c r="F242" s="84">
        <v>0</v>
      </c>
      <c r="H242" s="9"/>
    </row>
    <row r="243" spans="1:8" s="4" customFormat="1" ht="33.6" customHeight="1" x14ac:dyDescent="0.3">
      <c r="A243" s="39"/>
      <c r="B243" s="20" t="s">
        <v>13</v>
      </c>
      <c r="C243" s="39" t="s">
        <v>126</v>
      </c>
      <c r="D243" s="54">
        <v>200</v>
      </c>
      <c r="E243" s="84">
        <v>320</v>
      </c>
      <c r="F243" s="84">
        <v>320</v>
      </c>
      <c r="H243" s="9"/>
    </row>
    <row r="244" spans="1:8" s="4" customFormat="1" ht="53.4" customHeight="1" x14ac:dyDescent="0.3">
      <c r="A244" s="39"/>
      <c r="B244" s="20" t="s">
        <v>354</v>
      </c>
      <c r="C244" s="39" t="s">
        <v>127</v>
      </c>
      <c r="D244" s="54"/>
      <c r="E244" s="84">
        <f>E245</f>
        <v>30</v>
      </c>
      <c r="F244" s="84">
        <f>F245</f>
        <v>30</v>
      </c>
      <c r="H244" s="9"/>
    </row>
    <row r="245" spans="1:8" s="4" customFormat="1" ht="31.2" x14ac:dyDescent="0.3">
      <c r="A245" s="39"/>
      <c r="B245" s="20" t="s">
        <v>128</v>
      </c>
      <c r="C245" s="39" t="s">
        <v>129</v>
      </c>
      <c r="D245" s="54"/>
      <c r="E245" s="84">
        <f>E246</f>
        <v>30</v>
      </c>
      <c r="F245" s="84">
        <f>F246</f>
        <v>30</v>
      </c>
      <c r="H245" s="9"/>
    </row>
    <row r="246" spans="1:8" s="4" customFormat="1" ht="31.2" x14ac:dyDescent="0.3">
      <c r="A246" s="39"/>
      <c r="B246" s="20" t="s">
        <v>13</v>
      </c>
      <c r="C246" s="39" t="s">
        <v>129</v>
      </c>
      <c r="D246" s="54">
        <v>200</v>
      </c>
      <c r="E246" s="84">
        <v>30</v>
      </c>
      <c r="F246" s="84">
        <v>30</v>
      </c>
      <c r="H246" s="9"/>
    </row>
    <row r="247" spans="1:8" s="4" customFormat="1" ht="31.2" x14ac:dyDescent="0.3">
      <c r="A247" s="39"/>
      <c r="B247" s="20" t="s">
        <v>416</v>
      </c>
      <c r="C247" s="39" t="s">
        <v>130</v>
      </c>
      <c r="D247" s="54"/>
      <c r="E247" s="84">
        <f>E248</f>
        <v>150</v>
      </c>
      <c r="F247" s="84">
        <f>F248</f>
        <v>150</v>
      </c>
      <c r="H247" s="9"/>
    </row>
    <row r="248" spans="1:8" s="4" customFormat="1" ht="31.2" x14ac:dyDescent="0.3">
      <c r="A248" s="39"/>
      <c r="B248" s="20" t="s">
        <v>60</v>
      </c>
      <c r="C248" s="39" t="s">
        <v>131</v>
      </c>
      <c r="D248" s="54"/>
      <c r="E248" s="84">
        <f>E249</f>
        <v>150</v>
      </c>
      <c r="F248" s="84">
        <f>F249</f>
        <v>150</v>
      </c>
      <c r="H248" s="9"/>
    </row>
    <row r="249" spans="1:8" s="4" customFormat="1" ht="31.2" x14ac:dyDescent="0.3">
      <c r="A249" s="39"/>
      <c r="B249" s="20" t="s">
        <v>13</v>
      </c>
      <c r="C249" s="39" t="s">
        <v>131</v>
      </c>
      <c r="D249" s="54">
        <v>200</v>
      </c>
      <c r="E249" s="84">
        <v>150</v>
      </c>
      <c r="F249" s="84">
        <v>150</v>
      </c>
      <c r="H249" s="9"/>
    </row>
    <row r="250" spans="1:8" s="4" customFormat="1" ht="31.2" x14ac:dyDescent="0.3">
      <c r="A250" s="39"/>
      <c r="B250" s="20" t="s">
        <v>297</v>
      </c>
      <c r="C250" s="39" t="s">
        <v>132</v>
      </c>
      <c r="D250" s="54"/>
      <c r="E250" s="84">
        <f>E251</f>
        <v>20</v>
      </c>
      <c r="F250" s="84">
        <f>F251</f>
        <v>20</v>
      </c>
      <c r="H250" s="9"/>
    </row>
    <row r="251" spans="1:8" s="4" customFormat="1" ht="31.2" x14ac:dyDescent="0.3">
      <c r="A251" s="39"/>
      <c r="B251" s="20" t="s">
        <v>128</v>
      </c>
      <c r="C251" s="39" t="s">
        <v>133</v>
      </c>
      <c r="D251" s="54"/>
      <c r="E251" s="84">
        <f>E252</f>
        <v>20</v>
      </c>
      <c r="F251" s="84">
        <f>F252</f>
        <v>20</v>
      </c>
      <c r="H251" s="9"/>
    </row>
    <row r="252" spans="1:8" s="4" customFormat="1" ht="31.2" x14ac:dyDescent="0.3">
      <c r="A252" s="39"/>
      <c r="B252" s="20" t="s">
        <v>13</v>
      </c>
      <c r="C252" s="39" t="s">
        <v>133</v>
      </c>
      <c r="D252" s="54">
        <v>200</v>
      </c>
      <c r="E252" s="84">
        <v>20</v>
      </c>
      <c r="F252" s="84">
        <v>20</v>
      </c>
      <c r="H252" s="9"/>
    </row>
    <row r="253" spans="1:8" s="6" customFormat="1" ht="51" customHeight="1" x14ac:dyDescent="0.3">
      <c r="A253" s="17">
        <v>6</v>
      </c>
      <c r="B253" s="18" t="s">
        <v>134</v>
      </c>
      <c r="C253" s="17" t="s">
        <v>135</v>
      </c>
      <c r="D253" s="53"/>
      <c r="E253" s="83">
        <f t="shared" ref="E253:F255" si="0">E254</f>
        <v>200</v>
      </c>
      <c r="F253" s="83">
        <f t="shared" si="0"/>
        <v>200</v>
      </c>
      <c r="H253" s="99"/>
    </row>
    <row r="254" spans="1:8" s="4" customFormat="1" ht="31.2" customHeight="1" x14ac:dyDescent="0.3">
      <c r="A254" s="39"/>
      <c r="B254" s="20" t="s">
        <v>136</v>
      </c>
      <c r="C254" s="39" t="s">
        <v>137</v>
      </c>
      <c r="D254" s="54"/>
      <c r="E254" s="84">
        <f t="shared" si="0"/>
        <v>200</v>
      </c>
      <c r="F254" s="84">
        <f t="shared" si="0"/>
        <v>200</v>
      </c>
      <c r="H254" s="9"/>
    </row>
    <row r="255" spans="1:8" s="4" customFormat="1" ht="79.2" customHeight="1" x14ac:dyDescent="0.3">
      <c r="A255" s="39"/>
      <c r="B255" s="20" t="s">
        <v>429</v>
      </c>
      <c r="C255" s="39" t="s">
        <v>138</v>
      </c>
      <c r="D255" s="54"/>
      <c r="E255" s="84">
        <f t="shared" si="0"/>
        <v>200</v>
      </c>
      <c r="F255" s="84">
        <f t="shared" si="0"/>
        <v>200</v>
      </c>
      <c r="H255" s="9"/>
    </row>
    <row r="256" spans="1:8" s="4" customFormat="1" ht="62.4" customHeight="1" x14ac:dyDescent="0.3">
      <c r="A256" s="39"/>
      <c r="B256" s="20" t="s">
        <v>139</v>
      </c>
      <c r="C256" s="39" t="s">
        <v>140</v>
      </c>
      <c r="D256" s="54"/>
      <c r="E256" s="84">
        <f>E257+E258</f>
        <v>200</v>
      </c>
      <c r="F256" s="84">
        <f>F257+F258</f>
        <v>200</v>
      </c>
      <c r="H256" s="9"/>
    </row>
    <row r="257" spans="1:8" s="4" customFormat="1" ht="33" hidden="1" customHeight="1" x14ac:dyDescent="0.25">
      <c r="A257" s="39"/>
      <c r="B257" s="27" t="s">
        <v>8</v>
      </c>
      <c r="C257" s="34" t="s">
        <v>140</v>
      </c>
      <c r="D257" s="49">
        <v>600</v>
      </c>
      <c r="E257" s="84">
        <v>0</v>
      </c>
      <c r="F257" s="84">
        <v>0</v>
      </c>
      <c r="H257" s="9"/>
    </row>
    <row r="258" spans="1:8" s="4" customFormat="1" ht="48.6" customHeight="1" x14ac:dyDescent="0.3">
      <c r="A258" s="39"/>
      <c r="B258" s="32" t="s">
        <v>8</v>
      </c>
      <c r="C258" s="39" t="s">
        <v>140</v>
      </c>
      <c r="D258" s="54">
        <v>600</v>
      </c>
      <c r="E258" s="84">
        <v>200</v>
      </c>
      <c r="F258" s="84">
        <v>200</v>
      </c>
      <c r="H258" s="9"/>
    </row>
    <row r="259" spans="1:8" s="6" customFormat="1" ht="67.2" customHeight="1" x14ac:dyDescent="0.3">
      <c r="A259" s="17">
        <v>7</v>
      </c>
      <c r="B259" s="18" t="s">
        <v>141</v>
      </c>
      <c r="C259" s="17" t="s">
        <v>142</v>
      </c>
      <c r="D259" s="53"/>
      <c r="E259" s="83">
        <f>E260+E273+E277+E284+E288+E298</f>
        <v>12532.099999999999</v>
      </c>
      <c r="F259" s="83">
        <f>F260+F273+F277+F284+F288+F298</f>
        <v>12532.099999999999</v>
      </c>
      <c r="H259" s="99"/>
    </row>
    <row r="260" spans="1:8" s="4" customFormat="1" ht="82.2" customHeight="1" x14ac:dyDescent="0.3">
      <c r="A260" s="39"/>
      <c r="B260" s="20" t="s">
        <v>417</v>
      </c>
      <c r="C260" s="39" t="s">
        <v>143</v>
      </c>
      <c r="D260" s="54"/>
      <c r="E260" s="84">
        <f>E261+E264+E267+E270</f>
        <v>240</v>
      </c>
      <c r="F260" s="84">
        <f>F261+F264+F267+F270</f>
        <v>240</v>
      </c>
      <c r="H260" s="9"/>
    </row>
    <row r="261" spans="1:8" s="4" customFormat="1" ht="83.4" customHeight="1" x14ac:dyDescent="0.3">
      <c r="A261" s="39"/>
      <c r="B261" s="20" t="s">
        <v>298</v>
      </c>
      <c r="C261" s="39" t="s">
        <v>144</v>
      </c>
      <c r="D261" s="54"/>
      <c r="E261" s="84">
        <f>E262</f>
        <v>180</v>
      </c>
      <c r="F261" s="84">
        <f>F262</f>
        <v>180</v>
      </c>
      <c r="H261" s="9"/>
    </row>
    <row r="262" spans="1:8" s="4" customFormat="1" ht="51.6" customHeight="1" x14ac:dyDescent="0.3">
      <c r="A262" s="39"/>
      <c r="B262" s="20" t="s">
        <v>145</v>
      </c>
      <c r="C262" s="39" t="s">
        <v>146</v>
      </c>
      <c r="D262" s="54"/>
      <c r="E262" s="84">
        <f>E263</f>
        <v>180</v>
      </c>
      <c r="F262" s="84">
        <f>F263</f>
        <v>180</v>
      </c>
      <c r="H262" s="9"/>
    </row>
    <row r="263" spans="1:8" s="4" customFormat="1" ht="31.2" x14ac:dyDescent="0.3">
      <c r="A263" s="39"/>
      <c r="B263" s="20" t="s">
        <v>13</v>
      </c>
      <c r="C263" s="39" t="s">
        <v>146</v>
      </c>
      <c r="D263" s="54">
        <v>200</v>
      </c>
      <c r="E263" s="84">
        <v>180</v>
      </c>
      <c r="F263" s="84">
        <v>180</v>
      </c>
      <c r="H263" s="9"/>
    </row>
    <row r="264" spans="1:8" s="4" customFormat="1" ht="66" customHeight="1" x14ac:dyDescent="0.3">
      <c r="A264" s="39"/>
      <c r="B264" s="20" t="s">
        <v>372</v>
      </c>
      <c r="C264" s="39" t="s">
        <v>147</v>
      </c>
      <c r="D264" s="54"/>
      <c r="E264" s="84">
        <f>E265</f>
        <v>50</v>
      </c>
      <c r="F264" s="84">
        <f>F265</f>
        <v>50</v>
      </c>
      <c r="H264" s="9"/>
    </row>
    <row r="265" spans="1:8" s="4" customFormat="1" ht="47.4" customHeight="1" x14ac:dyDescent="0.3">
      <c r="A265" s="39"/>
      <c r="B265" s="20" t="s">
        <v>148</v>
      </c>
      <c r="C265" s="39" t="s">
        <v>149</v>
      </c>
      <c r="D265" s="54"/>
      <c r="E265" s="84">
        <f>E266</f>
        <v>50</v>
      </c>
      <c r="F265" s="84">
        <f>F266</f>
        <v>50</v>
      </c>
      <c r="H265" s="9"/>
    </row>
    <row r="266" spans="1:8" s="4" customFormat="1" ht="33.6" customHeight="1" x14ac:dyDescent="0.3">
      <c r="A266" s="39"/>
      <c r="B266" s="20" t="s">
        <v>13</v>
      </c>
      <c r="C266" s="39" t="s">
        <v>149</v>
      </c>
      <c r="D266" s="54">
        <v>200</v>
      </c>
      <c r="E266" s="84">
        <v>50</v>
      </c>
      <c r="F266" s="84">
        <v>50</v>
      </c>
      <c r="H266" s="9"/>
    </row>
    <row r="267" spans="1:8" s="4" customFormat="1" ht="62.4" x14ac:dyDescent="0.3">
      <c r="A267" s="39"/>
      <c r="B267" s="22" t="s">
        <v>321</v>
      </c>
      <c r="C267" s="55" t="s">
        <v>320</v>
      </c>
      <c r="D267" s="54"/>
      <c r="E267" s="84">
        <f>E268</f>
        <v>0</v>
      </c>
      <c r="F267" s="84">
        <f>F268</f>
        <v>0</v>
      </c>
      <c r="H267" s="9"/>
    </row>
    <row r="268" spans="1:8" s="4" customFormat="1" ht="112.2" customHeight="1" x14ac:dyDescent="0.3">
      <c r="A268" s="39"/>
      <c r="B268" s="22" t="s">
        <v>322</v>
      </c>
      <c r="C268" s="55" t="s">
        <v>318</v>
      </c>
      <c r="D268" s="59"/>
      <c r="E268" s="84">
        <f>E269</f>
        <v>0</v>
      </c>
      <c r="F268" s="84">
        <f>F269</f>
        <v>0</v>
      </c>
      <c r="H268" s="9"/>
    </row>
    <row r="269" spans="1:8" s="4" customFormat="1" ht="15.6" x14ac:dyDescent="0.3">
      <c r="A269" s="39"/>
      <c r="B269" s="23" t="s">
        <v>169</v>
      </c>
      <c r="C269" s="55" t="s">
        <v>318</v>
      </c>
      <c r="D269" s="59" t="s">
        <v>319</v>
      </c>
      <c r="E269" s="84">
        <v>0</v>
      </c>
      <c r="F269" s="84">
        <v>0</v>
      </c>
      <c r="H269" s="9"/>
    </row>
    <row r="270" spans="1:8" s="4" customFormat="1" ht="65.400000000000006" customHeight="1" x14ac:dyDescent="0.3">
      <c r="A270" s="39"/>
      <c r="B270" s="74" t="s">
        <v>503</v>
      </c>
      <c r="C270" s="110" t="s">
        <v>504</v>
      </c>
      <c r="D270" s="59"/>
      <c r="E270" s="84">
        <f>E271</f>
        <v>10</v>
      </c>
      <c r="F270" s="84">
        <f>F271</f>
        <v>10</v>
      </c>
      <c r="H270" s="9"/>
    </row>
    <row r="271" spans="1:8" s="4" customFormat="1" ht="49.8" customHeight="1" x14ac:dyDescent="0.3">
      <c r="A271" s="39"/>
      <c r="B271" s="119" t="s">
        <v>145</v>
      </c>
      <c r="C271" s="110" t="s">
        <v>502</v>
      </c>
      <c r="D271" s="110"/>
      <c r="E271" s="84">
        <f>E272</f>
        <v>10</v>
      </c>
      <c r="F271" s="84">
        <f>F272</f>
        <v>10</v>
      </c>
      <c r="H271" s="9"/>
    </row>
    <row r="272" spans="1:8" s="4" customFormat="1" ht="31.2" x14ac:dyDescent="0.3">
      <c r="A272" s="39"/>
      <c r="B272" s="74" t="s">
        <v>13</v>
      </c>
      <c r="C272" s="110" t="s">
        <v>502</v>
      </c>
      <c r="D272" s="110" t="s">
        <v>317</v>
      </c>
      <c r="E272" s="84">
        <v>10</v>
      </c>
      <c r="F272" s="84">
        <v>10</v>
      </c>
      <c r="H272" s="9"/>
    </row>
    <row r="273" spans="1:8" s="4" customFormat="1" ht="64.2" customHeight="1" x14ac:dyDescent="0.3">
      <c r="A273" s="39"/>
      <c r="B273" s="20" t="s">
        <v>452</v>
      </c>
      <c r="C273" s="39" t="s">
        <v>150</v>
      </c>
      <c r="D273" s="54"/>
      <c r="E273" s="84">
        <f t="shared" ref="E273:F275" si="1">E274</f>
        <v>32.4</v>
      </c>
      <c r="F273" s="84">
        <f t="shared" si="1"/>
        <v>32.4</v>
      </c>
      <c r="H273" s="9"/>
    </row>
    <row r="274" spans="1:8" s="4" customFormat="1" ht="157.80000000000001" customHeight="1" x14ac:dyDescent="0.3">
      <c r="A274" s="39"/>
      <c r="B274" s="20" t="s">
        <v>453</v>
      </c>
      <c r="C274" s="39" t="s">
        <v>151</v>
      </c>
      <c r="D274" s="54"/>
      <c r="E274" s="84">
        <f t="shared" si="1"/>
        <v>32.4</v>
      </c>
      <c r="F274" s="84">
        <f t="shared" si="1"/>
        <v>32.4</v>
      </c>
      <c r="H274" s="9"/>
    </row>
    <row r="275" spans="1:8" s="4" customFormat="1" ht="62.4" x14ac:dyDescent="0.3">
      <c r="A275" s="39"/>
      <c r="B275" s="20" t="s">
        <v>152</v>
      </c>
      <c r="C275" s="39" t="s">
        <v>153</v>
      </c>
      <c r="D275" s="54"/>
      <c r="E275" s="84">
        <f t="shared" si="1"/>
        <v>32.4</v>
      </c>
      <c r="F275" s="84">
        <f t="shared" si="1"/>
        <v>32.4</v>
      </c>
      <c r="H275" s="9"/>
    </row>
    <row r="276" spans="1:8" s="4" customFormat="1" ht="31.2" x14ac:dyDescent="0.3">
      <c r="A276" s="39"/>
      <c r="B276" s="20" t="s">
        <v>13</v>
      </c>
      <c r="C276" s="39" t="s">
        <v>153</v>
      </c>
      <c r="D276" s="54">
        <v>200</v>
      </c>
      <c r="E276" s="84">
        <v>32.4</v>
      </c>
      <c r="F276" s="84">
        <v>32.4</v>
      </c>
      <c r="H276" s="9"/>
    </row>
    <row r="277" spans="1:8" s="4" customFormat="1" ht="46.8" x14ac:dyDescent="0.3">
      <c r="A277" s="39"/>
      <c r="B277" s="20" t="s">
        <v>373</v>
      </c>
      <c r="C277" s="39" t="s">
        <v>154</v>
      </c>
      <c r="D277" s="54"/>
      <c r="E277" s="84">
        <f>E278+E281</f>
        <v>90</v>
      </c>
      <c r="F277" s="84">
        <f>F278+F281</f>
        <v>90</v>
      </c>
      <c r="H277" s="9"/>
    </row>
    <row r="278" spans="1:8" s="4" customFormat="1" ht="48.6" customHeight="1" x14ac:dyDescent="0.3">
      <c r="A278" s="39"/>
      <c r="B278" s="20" t="s">
        <v>299</v>
      </c>
      <c r="C278" s="39" t="s">
        <v>155</v>
      </c>
      <c r="D278" s="54"/>
      <c r="E278" s="84">
        <f>E279</f>
        <v>40</v>
      </c>
      <c r="F278" s="84">
        <f>F279</f>
        <v>40</v>
      </c>
      <c r="H278" s="9"/>
    </row>
    <row r="279" spans="1:8" s="4" customFormat="1" ht="35.4" customHeight="1" x14ac:dyDescent="0.3">
      <c r="A279" s="39"/>
      <c r="B279" s="20" t="s">
        <v>156</v>
      </c>
      <c r="C279" s="39" t="s">
        <v>157</v>
      </c>
      <c r="D279" s="54"/>
      <c r="E279" s="84">
        <f>E280</f>
        <v>40</v>
      </c>
      <c r="F279" s="84">
        <f>F280</f>
        <v>40</v>
      </c>
      <c r="H279" s="9"/>
    </row>
    <row r="280" spans="1:8" s="4" customFormat="1" ht="31.2" x14ac:dyDescent="0.3">
      <c r="A280" s="39"/>
      <c r="B280" s="20" t="s">
        <v>13</v>
      </c>
      <c r="C280" s="39" t="s">
        <v>157</v>
      </c>
      <c r="D280" s="54">
        <v>200</v>
      </c>
      <c r="E280" s="84">
        <v>40</v>
      </c>
      <c r="F280" s="84">
        <v>40</v>
      </c>
      <c r="H280" s="9"/>
    </row>
    <row r="281" spans="1:8" s="4" customFormat="1" ht="52.2" customHeight="1" x14ac:dyDescent="0.3">
      <c r="A281" s="39"/>
      <c r="B281" s="20" t="s">
        <v>375</v>
      </c>
      <c r="C281" s="39" t="s">
        <v>376</v>
      </c>
      <c r="D281" s="54"/>
      <c r="E281" s="84">
        <f>E282</f>
        <v>50</v>
      </c>
      <c r="F281" s="84">
        <f>F282</f>
        <v>50</v>
      </c>
      <c r="H281" s="9"/>
    </row>
    <row r="282" spans="1:8" s="4" customFormat="1" ht="31.2" x14ac:dyDescent="0.3">
      <c r="A282" s="39"/>
      <c r="B282" s="20" t="s">
        <v>156</v>
      </c>
      <c r="C282" s="39" t="s">
        <v>374</v>
      </c>
      <c r="D282" s="54"/>
      <c r="E282" s="84">
        <f>E283</f>
        <v>50</v>
      </c>
      <c r="F282" s="84">
        <f>F283</f>
        <v>50</v>
      </c>
      <c r="H282" s="9"/>
    </row>
    <row r="283" spans="1:8" s="4" customFormat="1" ht="31.2" x14ac:dyDescent="0.3">
      <c r="A283" s="39"/>
      <c r="B283" s="20" t="s">
        <v>13</v>
      </c>
      <c r="C283" s="39" t="s">
        <v>374</v>
      </c>
      <c r="D283" s="54">
        <v>200</v>
      </c>
      <c r="E283" s="84">
        <v>50</v>
      </c>
      <c r="F283" s="84">
        <v>50</v>
      </c>
      <c r="H283" s="9"/>
    </row>
    <row r="284" spans="1:8" s="4" customFormat="1" ht="30" customHeight="1" x14ac:dyDescent="0.3">
      <c r="A284" s="39"/>
      <c r="B284" s="20" t="s">
        <v>158</v>
      </c>
      <c r="C284" s="39" t="s">
        <v>159</v>
      </c>
      <c r="D284" s="54"/>
      <c r="E284" s="84">
        <f t="shared" ref="E284:F286" si="2">E285</f>
        <v>20</v>
      </c>
      <c r="F284" s="84">
        <f t="shared" si="2"/>
        <v>20</v>
      </c>
      <c r="H284" s="9"/>
    </row>
    <row r="285" spans="1:8" s="4" customFormat="1" ht="66.599999999999994" customHeight="1" x14ac:dyDescent="0.3">
      <c r="A285" s="39"/>
      <c r="B285" s="20" t="s">
        <v>377</v>
      </c>
      <c r="C285" s="39" t="s">
        <v>160</v>
      </c>
      <c r="D285" s="54"/>
      <c r="E285" s="84">
        <f t="shared" si="2"/>
        <v>20</v>
      </c>
      <c r="F285" s="84">
        <f t="shared" si="2"/>
        <v>20</v>
      </c>
      <c r="H285" s="9"/>
    </row>
    <row r="286" spans="1:8" s="4" customFormat="1" ht="46.8" x14ac:dyDescent="0.3">
      <c r="A286" s="39"/>
      <c r="B286" s="20" t="s">
        <v>161</v>
      </c>
      <c r="C286" s="39" t="s">
        <v>162</v>
      </c>
      <c r="D286" s="54"/>
      <c r="E286" s="84">
        <f t="shared" si="2"/>
        <v>20</v>
      </c>
      <c r="F286" s="84">
        <f t="shared" si="2"/>
        <v>20</v>
      </c>
      <c r="H286" s="9"/>
    </row>
    <row r="287" spans="1:8" s="4" customFormat="1" ht="31.2" x14ac:dyDescent="0.3">
      <c r="A287" s="39"/>
      <c r="B287" s="20" t="s">
        <v>13</v>
      </c>
      <c r="C287" s="39" t="s">
        <v>162</v>
      </c>
      <c r="D287" s="54">
        <v>200</v>
      </c>
      <c r="E287" s="84">
        <v>20</v>
      </c>
      <c r="F287" s="84">
        <v>20</v>
      </c>
      <c r="H287" s="9"/>
    </row>
    <row r="288" spans="1:8" s="4" customFormat="1" ht="62.4" x14ac:dyDescent="0.3">
      <c r="A288" s="39"/>
      <c r="B288" s="20" t="s">
        <v>378</v>
      </c>
      <c r="C288" s="39" t="s">
        <v>163</v>
      </c>
      <c r="D288" s="54"/>
      <c r="E288" s="84">
        <f>E289</f>
        <v>12099.699999999999</v>
      </c>
      <c r="F288" s="84">
        <f>F289</f>
        <v>12099.699999999999</v>
      </c>
      <c r="H288" s="9"/>
    </row>
    <row r="289" spans="1:8" s="4" customFormat="1" ht="52.8" customHeight="1" x14ac:dyDescent="0.3">
      <c r="A289" s="39"/>
      <c r="B289" s="20" t="s">
        <v>476</v>
      </c>
      <c r="C289" s="39" t="s">
        <v>380</v>
      </c>
      <c r="D289" s="54"/>
      <c r="E289" s="87">
        <f>E290+E296+E294</f>
        <v>12099.699999999999</v>
      </c>
      <c r="F289" s="87">
        <f>F290+F296+F294</f>
        <v>12099.699999999999</v>
      </c>
      <c r="H289" s="9"/>
    </row>
    <row r="290" spans="1:8" s="4" customFormat="1" ht="31.2" x14ac:dyDescent="0.3">
      <c r="A290" s="39"/>
      <c r="B290" s="20" t="s">
        <v>74</v>
      </c>
      <c r="C290" s="39" t="s">
        <v>379</v>
      </c>
      <c r="D290" s="54"/>
      <c r="E290" s="87">
        <f>E291+E292+E293</f>
        <v>12099.699999999999</v>
      </c>
      <c r="F290" s="87">
        <f>F291+F292+F293</f>
        <v>12099.699999999999</v>
      </c>
      <c r="H290" s="9"/>
    </row>
    <row r="291" spans="1:8" s="4" customFormat="1" ht="85.2" customHeight="1" x14ac:dyDescent="0.3">
      <c r="A291" s="39"/>
      <c r="B291" s="20" t="s">
        <v>49</v>
      </c>
      <c r="C291" s="39" t="s">
        <v>379</v>
      </c>
      <c r="D291" s="54">
        <v>100</v>
      </c>
      <c r="E291" s="21">
        <v>11882.1</v>
      </c>
      <c r="F291" s="21">
        <v>11882.1</v>
      </c>
      <c r="H291" s="9"/>
    </row>
    <row r="292" spans="1:8" s="4" customFormat="1" ht="31.2" x14ac:dyDescent="0.3">
      <c r="A292" s="39"/>
      <c r="B292" s="20" t="s">
        <v>13</v>
      </c>
      <c r="C292" s="39" t="s">
        <v>379</v>
      </c>
      <c r="D292" s="54">
        <v>200</v>
      </c>
      <c r="E292" s="21">
        <v>214.8</v>
      </c>
      <c r="F292" s="21">
        <v>214.8</v>
      </c>
      <c r="H292" s="9"/>
    </row>
    <row r="293" spans="1:8" s="4" customFormat="1" ht="15.6" x14ac:dyDescent="0.3">
      <c r="A293" s="39"/>
      <c r="B293" s="20" t="s">
        <v>50</v>
      </c>
      <c r="C293" s="39" t="s">
        <v>379</v>
      </c>
      <c r="D293" s="54">
        <v>800</v>
      </c>
      <c r="E293" s="84">
        <v>2.8</v>
      </c>
      <c r="F293" s="84">
        <v>2.8</v>
      </c>
      <c r="H293" s="9"/>
    </row>
    <row r="294" spans="1:8" s="4" customFormat="1" ht="31.2" x14ac:dyDescent="0.3">
      <c r="A294" s="39"/>
      <c r="B294" s="20" t="s">
        <v>444</v>
      </c>
      <c r="C294" s="39" t="s">
        <v>443</v>
      </c>
      <c r="D294" s="54"/>
      <c r="E294" s="84">
        <f>E295</f>
        <v>0</v>
      </c>
      <c r="F294" s="84">
        <f>F295</f>
        <v>0</v>
      </c>
      <c r="H294" s="9"/>
    </row>
    <row r="295" spans="1:8" s="4" customFormat="1" ht="31.2" x14ac:dyDescent="0.3">
      <c r="A295" s="39"/>
      <c r="B295" s="20" t="s">
        <v>13</v>
      </c>
      <c r="C295" s="39" t="s">
        <v>443</v>
      </c>
      <c r="D295" s="54">
        <v>200</v>
      </c>
      <c r="E295" s="84">
        <v>0</v>
      </c>
      <c r="F295" s="84">
        <v>0</v>
      </c>
      <c r="H295" s="9"/>
    </row>
    <row r="296" spans="1:8" s="4" customFormat="1" ht="288" customHeight="1" x14ac:dyDescent="0.3">
      <c r="A296" s="39"/>
      <c r="B296" s="52" t="s">
        <v>442</v>
      </c>
      <c r="C296" s="52" t="s">
        <v>439</v>
      </c>
      <c r="D296" s="72"/>
      <c r="E296" s="84">
        <f>E297</f>
        <v>0</v>
      </c>
      <c r="F296" s="84">
        <f>F297</f>
        <v>0</v>
      </c>
      <c r="H296" s="9"/>
    </row>
    <row r="297" spans="1:8" s="4" customFormat="1" ht="84.6" customHeight="1" x14ac:dyDescent="0.3">
      <c r="A297" s="39"/>
      <c r="B297" s="52" t="s">
        <v>49</v>
      </c>
      <c r="C297" s="52" t="s">
        <v>439</v>
      </c>
      <c r="D297" s="73" t="s">
        <v>441</v>
      </c>
      <c r="E297" s="84">
        <v>0</v>
      </c>
      <c r="F297" s="84">
        <v>0</v>
      </c>
      <c r="H297" s="9"/>
    </row>
    <row r="298" spans="1:8" s="4" customFormat="1" ht="46.8" x14ac:dyDescent="0.3">
      <c r="A298" s="39"/>
      <c r="B298" s="20" t="s">
        <v>381</v>
      </c>
      <c r="C298" s="39" t="s">
        <v>164</v>
      </c>
      <c r="D298" s="54"/>
      <c r="E298" s="84">
        <f>E299</f>
        <v>50</v>
      </c>
      <c r="F298" s="84">
        <f>F299</f>
        <v>50</v>
      </c>
      <c r="H298" s="9"/>
    </row>
    <row r="299" spans="1:8" s="4" customFormat="1" ht="31.2" x14ac:dyDescent="0.3">
      <c r="A299" s="39"/>
      <c r="B299" s="20" t="s">
        <v>300</v>
      </c>
      <c r="C299" s="39" t="s">
        <v>165</v>
      </c>
      <c r="D299" s="54"/>
      <c r="E299" s="84">
        <f>E300+E302</f>
        <v>50</v>
      </c>
      <c r="F299" s="84">
        <f>F300+F302</f>
        <v>50</v>
      </c>
      <c r="H299" s="9"/>
    </row>
    <row r="300" spans="1:8" s="4" customFormat="1" ht="15.6" x14ac:dyDescent="0.3">
      <c r="A300" s="39"/>
      <c r="B300" s="20" t="s">
        <v>166</v>
      </c>
      <c r="C300" s="39" t="s">
        <v>167</v>
      </c>
      <c r="D300" s="54"/>
      <c r="E300" s="84">
        <f>E301</f>
        <v>50</v>
      </c>
      <c r="F300" s="84">
        <f>F301</f>
        <v>50</v>
      </c>
      <c r="H300" s="9"/>
    </row>
    <row r="301" spans="1:8" s="4" customFormat="1" ht="31.2" x14ac:dyDescent="0.3">
      <c r="A301" s="39"/>
      <c r="B301" s="20" t="s">
        <v>13</v>
      </c>
      <c r="C301" s="39" t="s">
        <v>167</v>
      </c>
      <c r="D301" s="54">
        <v>200</v>
      </c>
      <c r="E301" s="84">
        <v>50</v>
      </c>
      <c r="F301" s="84">
        <v>50</v>
      </c>
      <c r="H301" s="9"/>
    </row>
    <row r="302" spans="1:8" s="4" customFormat="1" ht="157.80000000000001" customHeight="1" x14ac:dyDescent="0.3">
      <c r="A302" s="39"/>
      <c r="B302" s="20" t="s">
        <v>472</v>
      </c>
      <c r="C302" s="39" t="s">
        <v>168</v>
      </c>
      <c r="D302" s="54"/>
      <c r="E302" s="84">
        <f>E303</f>
        <v>0</v>
      </c>
      <c r="F302" s="84">
        <f>F303</f>
        <v>0</v>
      </c>
      <c r="H302" s="9"/>
    </row>
    <row r="303" spans="1:8" s="4" customFormat="1" ht="15.6" x14ac:dyDescent="0.3">
      <c r="A303" s="39"/>
      <c r="B303" s="20" t="s">
        <v>169</v>
      </c>
      <c r="C303" s="39" t="s">
        <v>168</v>
      </c>
      <c r="D303" s="54">
        <v>500</v>
      </c>
      <c r="E303" s="84">
        <v>0</v>
      </c>
      <c r="F303" s="84">
        <v>0</v>
      </c>
      <c r="H303" s="9"/>
    </row>
    <row r="304" spans="1:8" s="6" customFormat="1" ht="66.599999999999994" customHeight="1" x14ac:dyDescent="0.3">
      <c r="A304" s="17">
        <v>8</v>
      </c>
      <c r="B304" s="18" t="s">
        <v>170</v>
      </c>
      <c r="C304" s="17" t="s">
        <v>171</v>
      </c>
      <c r="D304" s="53"/>
      <c r="E304" s="108">
        <f>E305</f>
        <v>9678.5</v>
      </c>
      <c r="F304" s="108">
        <f>F305</f>
        <v>0</v>
      </c>
      <c r="H304" s="99"/>
    </row>
    <row r="305" spans="1:8" s="4" customFormat="1" ht="15.6" x14ac:dyDescent="0.3">
      <c r="A305" s="39"/>
      <c r="B305" s="20" t="s">
        <v>219</v>
      </c>
      <c r="C305" s="39" t="s">
        <v>172</v>
      </c>
      <c r="D305" s="54"/>
      <c r="E305" s="84">
        <f>E306+E312</f>
        <v>9678.5</v>
      </c>
      <c r="F305" s="84">
        <f>F306+F312</f>
        <v>0</v>
      </c>
      <c r="H305" s="9"/>
    </row>
    <row r="306" spans="1:8" s="4" customFormat="1" ht="50.4" customHeight="1" x14ac:dyDescent="0.3">
      <c r="A306" s="39"/>
      <c r="B306" s="27" t="s">
        <v>301</v>
      </c>
      <c r="C306" s="34" t="s">
        <v>173</v>
      </c>
      <c r="D306" s="49"/>
      <c r="E306" s="84">
        <f>E307+E309</f>
        <v>9373.1</v>
      </c>
      <c r="F306" s="84">
        <f>F307+F309</f>
        <v>0</v>
      </c>
      <c r="H306" s="9"/>
    </row>
    <row r="307" spans="1:8" s="4" customFormat="1" ht="141.6" customHeight="1" x14ac:dyDescent="0.3">
      <c r="A307" s="39"/>
      <c r="B307" s="27" t="s">
        <v>314</v>
      </c>
      <c r="C307" s="34" t="s">
        <v>174</v>
      </c>
      <c r="D307" s="49"/>
      <c r="E307" s="84">
        <f>E308</f>
        <v>8091.5</v>
      </c>
      <c r="F307" s="84">
        <f>F308</f>
        <v>0</v>
      </c>
      <c r="H307" s="9"/>
    </row>
    <row r="308" spans="1:8" s="4" customFormat="1" ht="15.6" x14ac:dyDescent="0.3">
      <c r="A308" s="39"/>
      <c r="B308" s="27" t="s">
        <v>50</v>
      </c>
      <c r="C308" s="34" t="s">
        <v>174</v>
      </c>
      <c r="D308" s="49">
        <v>800</v>
      </c>
      <c r="E308" s="84">
        <v>8091.5</v>
      </c>
      <c r="F308" s="84">
        <v>0</v>
      </c>
      <c r="H308" s="9"/>
    </row>
    <row r="309" spans="1:8" s="4" customFormat="1" ht="62.4" x14ac:dyDescent="0.3">
      <c r="A309" s="34"/>
      <c r="B309" s="27" t="s">
        <v>315</v>
      </c>
      <c r="C309" s="34" t="s">
        <v>175</v>
      </c>
      <c r="D309" s="49"/>
      <c r="E309" s="84">
        <f>E310+E311</f>
        <v>1281.5999999999999</v>
      </c>
      <c r="F309" s="84">
        <f>F310+F311</f>
        <v>0</v>
      </c>
      <c r="H309" s="9"/>
    </row>
    <row r="310" spans="1:8" s="4" customFormat="1" ht="81.599999999999994" customHeight="1" x14ac:dyDescent="0.3">
      <c r="A310" s="34"/>
      <c r="B310" s="27" t="s">
        <v>49</v>
      </c>
      <c r="C310" s="34" t="s">
        <v>175</v>
      </c>
      <c r="D310" s="49">
        <v>100</v>
      </c>
      <c r="E310" s="84">
        <v>1117.5999999999999</v>
      </c>
      <c r="F310" s="84">
        <v>0</v>
      </c>
      <c r="H310" s="9"/>
    </row>
    <row r="311" spans="1:8" s="4" customFormat="1" ht="31.2" x14ac:dyDescent="0.3">
      <c r="A311" s="34"/>
      <c r="B311" s="27" t="s">
        <v>13</v>
      </c>
      <c r="C311" s="34" t="s">
        <v>175</v>
      </c>
      <c r="D311" s="49">
        <v>200</v>
      </c>
      <c r="E311" s="84">
        <v>164</v>
      </c>
      <c r="F311" s="84">
        <v>0</v>
      </c>
      <c r="H311" s="9"/>
    </row>
    <row r="312" spans="1:8" s="4" customFormat="1" ht="67.8" customHeight="1" x14ac:dyDescent="0.3">
      <c r="A312" s="39"/>
      <c r="B312" s="20" t="s">
        <v>418</v>
      </c>
      <c r="C312" s="39" t="s">
        <v>176</v>
      </c>
      <c r="D312" s="54"/>
      <c r="E312" s="84">
        <f>E313</f>
        <v>305.39999999999998</v>
      </c>
      <c r="F312" s="84">
        <f>F313</f>
        <v>0</v>
      </c>
      <c r="H312" s="9"/>
    </row>
    <row r="313" spans="1:8" s="4" customFormat="1" ht="114.6" customHeight="1" x14ac:dyDescent="0.3">
      <c r="A313" s="39"/>
      <c r="B313" s="27" t="s">
        <v>177</v>
      </c>
      <c r="C313" s="34" t="s">
        <v>178</v>
      </c>
      <c r="D313" s="49"/>
      <c r="E313" s="84">
        <f>E314</f>
        <v>305.39999999999998</v>
      </c>
      <c r="F313" s="84">
        <f>F314</f>
        <v>0</v>
      </c>
      <c r="H313" s="9"/>
    </row>
    <row r="314" spans="1:8" s="4" customFormat="1" ht="31.2" x14ac:dyDescent="0.3">
      <c r="A314" s="39"/>
      <c r="B314" s="27" t="s">
        <v>13</v>
      </c>
      <c r="C314" s="34" t="s">
        <v>178</v>
      </c>
      <c r="D314" s="49">
        <v>200</v>
      </c>
      <c r="E314" s="84">
        <v>305.39999999999998</v>
      </c>
      <c r="F314" s="84">
        <v>0</v>
      </c>
      <c r="H314" s="9"/>
    </row>
    <row r="315" spans="1:8" s="10" customFormat="1" ht="80.400000000000006" customHeight="1" x14ac:dyDescent="0.3">
      <c r="A315" s="29">
        <v>9</v>
      </c>
      <c r="B315" s="18" t="s">
        <v>408</v>
      </c>
      <c r="C315" s="29" t="s">
        <v>179</v>
      </c>
      <c r="D315" s="60"/>
      <c r="E315" s="88">
        <f>E316+E320</f>
        <v>720</v>
      </c>
      <c r="F315" s="88">
        <f>F316+F320</f>
        <v>720</v>
      </c>
      <c r="H315" s="104"/>
    </row>
    <row r="316" spans="1:8" s="4" customFormat="1" ht="15.6" x14ac:dyDescent="0.3">
      <c r="A316" s="39"/>
      <c r="B316" s="40" t="s">
        <v>219</v>
      </c>
      <c r="C316" s="39" t="s">
        <v>180</v>
      </c>
      <c r="D316" s="54"/>
      <c r="E316" s="84">
        <f t="shared" ref="E316:F318" si="3">E317</f>
        <v>680</v>
      </c>
      <c r="F316" s="84">
        <f t="shared" si="3"/>
        <v>680</v>
      </c>
      <c r="H316" s="9"/>
    </row>
    <row r="317" spans="1:8" s="4" customFormat="1" ht="65.400000000000006" customHeight="1" x14ac:dyDescent="0.3">
      <c r="A317" s="39"/>
      <c r="B317" s="20" t="s">
        <v>469</v>
      </c>
      <c r="C317" s="39" t="s">
        <v>182</v>
      </c>
      <c r="D317" s="54"/>
      <c r="E317" s="84">
        <f t="shared" si="3"/>
        <v>680</v>
      </c>
      <c r="F317" s="84">
        <f t="shared" si="3"/>
        <v>680</v>
      </c>
      <c r="H317" s="9"/>
    </row>
    <row r="318" spans="1:8" s="4" customFormat="1" ht="47.4" customHeight="1" x14ac:dyDescent="0.3">
      <c r="A318" s="39"/>
      <c r="B318" s="20" t="s">
        <v>181</v>
      </c>
      <c r="C318" s="39" t="s">
        <v>183</v>
      </c>
      <c r="D318" s="54"/>
      <c r="E318" s="84">
        <f t="shared" si="3"/>
        <v>680</v>
      </c>
      <c r="F318" s="84">
        <f t="shared" si="3"/>
        <v>680</v>
      </c>
      <c r="H318" s="9"/>
    </row>
    <row r="319" spans="1:8" s="4" customFormat="1" ht="31.2" x14ac:dyDescent="0.3">
      <c r="A319" s="39"/>
      <c r="B319" s="20" t="s">
        <v>13</v>
      </c>
      <c r="C319" s="39" t="s">
        <v>183</v>
      </c>
      <c r="D319" s="54">
        <v>200</v>
      </c>
      <c r="E319" s="84">
        <v>680</v>
      </c>
      <c r="F319" s="84">
        <v>680</v>
      </c>
      <c r="H319" s="9"/>
    </row>
    <row r="320" spans="1:8" s="4" customFormat="1" ht="109.2" x14ac:dyDescent="0.3">
      <c r="A320" s="39"/>
      <c r="B320" s="117" t="s">
        <v>494</v>
      </c>
      <c r="C320" s="74" t="s">
        <v>493</v>
      </c>
      <c r="D320" s="54"/>
      <c r="E320" s="84">
        <f>E321</f>
        <v>40</v>
      </c>
      <c r="F320" s="84">
        <f>F321</f>
        <v>40</v>
      </c>
      <c r="H320" s="9"/>
    </row>
    <row r="321" spans="1:8" s="4" customFormat="1" ht="46.95" customHeight="1" x14ac:dyDescent="0.3">
      <c r="A321" s="39"/>
      <c r="B321" s="74" t="s">
        <v>181</v>
      </c>
      <c r="C321" s="74" t="s">
        <v>492</v>
      </c>
      <c r="D321" s="110"/>
      <c r="E321" s="84">
        <f>E322</f>
        <v>40</v>
      </c>
      <c r="F321" s="84">
        <f>F322</f>
        <v>40</v>
      </c>
      <c r="H321" s="9"/>
    </row>
    <row r="322" spans="1:8" s="4" customFormat="1" ht="31.2" x14ac:dyDescent="0.3">
      <c r="A322" s="39"/>
      <c r="B322" s="74" t="s">
        <v>13</v>
      </c>
      <c r="C322" s="74" t="s">
        <v>492</v>
      </c>
      <c r="D322" s="110" t="s">
        <v>317</v>
      </c>
      <c r="E322" s="84">
        <v>40</v>
      </c>
      <c r="F322" s="84">
        <v>40</v>
      </c>
      <c r="H322" s="9"/>
    </row>
    <row r="323" spans="1:8" s="6" customFormat="1" ht="62.4" customHeight="1" x14ac:dyDescent="0.3">
      <c r="A323" s="17">
        <v>10</v>
      </c>
      <c r="B323" s="18" t="s">
        <v>185</v>
      </c>
      <c r="C323" s="17" t="s">
        <v>186</v>
      </c>
      <c r="D323" s="53"/>
      <c r="E323" s="83">
        <f>E324+E328+E334</f>
        <v>16209.5</v>
      </c>
      <c r="F323" s="83">
        <f>F324+F328+F334</f>
        <v>16355.1</v>
      </c>
      <c r="H323" s="99"/>
    </row>
    <row r="324" spans="1:8" s="4" customFormat="1" ht="15.6" x14ac:dyDescent="0.3">
      <c r="A324" s="39"/>
      <c r="B324" s="20" t="s">
        <v>187</v>
      </c>
      <c r="C324" s="39" t="s">
        <v>188</v>
      </c>
      <c r="D324" s="54"/>
      <c r="E324" s="84">
        <f t="shared" ref="E324:F326" si="4">E325</f>
        <v>7755.5</v>
      </c>
      <c r="F324" s="84">
        <f t="shared" si="4"/>
        <v>7755.5</v>
      </c>
      <c r="H324" s="9"/>
    </row>
    <row r="325" spans="1:8" s="4" customFormat="1" ht="34.799999999999997" customHeight="1" x14ac:dyDescent="0.3">
      <c r="A325" s="39"/>
      <c r="B325" s="20" t="s">
        <v>306</v>
      </c>
      <c r="C325" s="39" t="s">
        <v>189</v>
      </c>
      <c r="D325" s="54"/>
      <c r="E325" s="84">
        <f t="shared" si="4"/>
        <v>7755.5</v>
      </c>
      <c r="F325" s="84">
        <f t="shared" si="4"/>
        <v>7755.5</v>
      </c>
      <c r="H325" s="9"/>
    </row>
    <row r="326" spans="1:8" s="4" customFormat="1" ht="31.2" x14ac:dyDescent="0.3">
      <c r="A326" s="39"/>
      <c r="B326" s="20" t="s">
        <v>7</v>
      </c>
      <c r="C326" s="39" t="s">
        <v>190</v>
      </c>
      <c r="D326" s="54"/>
      <c r="E326" s="84">
        <f t="shared" si="4"/>
        <v>7755.5</v>
      </c>
      <c r="F326" s="84">
        <f t="shared" si="4"/>
        <v>7755.5</v>
      </c>
      <c r="H326" s="9"/>
    </row>
    <row r="327" spans="1:8" s="4" customFormat="1" ht="48.6" customHeight="1" x14ac:dyDescent="0.3">
      <c r="A327" s="39"/>
      <c r="B327" s="20" t="s">
        <v>8</v>
      </c>
      <c r="C327" s="39" t="s">
        <v>190</v>
      </c>
      <c r="D327" s="54">
        <v>600</v>
      </c>
      <c r="E327" s="84">
        <v>7755.5</v>
      </c>
      <c r="F327" s="84">
        <v>7755.5</v>
      </c>
      <c r="H327" s="9"/>
    </row>
    <row r="328" spans="1:8" s="4" customFormat="1" ht="64.8" customHeight="1" x14ac:dyDescent="0.3">
      <c r="A328" s="39"/>
      <c r="B328" s="20" t="s">
        <v>419</v>
      </c>
      <c r="C328" s="39" t="s">
        <v>191</v>
      </c>
      <c r="D328" s="54"/>
      <c r="E328" s="84">
        <f t="shared" ref="E328:F330" si="5">E329</f>
        <v>3101.4</v>
      </c>
      <c r="F328" s="84">
        <f t="shared" si="5"/>
        <v>3247</v>
      </c>
      <c r="H328" s="9"/>
    </row>
    <row r="329" spans="1:8" s="4" customFormat="1" ht="64.8" customHeight="1" x14ac:dyDescent="0.3">
      <c r="A329" s="39"/>
      <c r="B329" s="20" t="s">
        <v>307</v>
      </c>
      <c r="C329" s="39" t="s">
        <v>192</v>
      </c>
      <c r="D329" s="54"/>
      <c r="E329" s="84">
        <f>E330+E332</f>
        <v>3101.4</v>
      </c>
      <c r="F329" s="84">
        <f>F330+F332</f>
        <v>3247</v>
      </c>
      <c r="H329" s="9"/>
    </row>
    <row r="330" spans="1:8" s="4" customFormat="1" ht="79.8" customHeight="1" x14ac:dyDescent="0.3">
      <c r="A330" s="39"/>
      <c r="B330" s="20" t="s">
        <v>193</v>
      </c>
      <c r="C330" s="39" t="s">
        <v>194</v>
      </c>
      <c r="D330" s="54"/>
      <c r="E330" s="84">
        <f t="shared" si="5"/>
        <v>1065.2</v>
      </c>
      <c r="F330" s="84">
        <f t="shared" si="5"/>
        <v>1197.5</v>
      </c>
      <c r="H330" s="9"/>
    </row>
    <row r="331" spans="1:8" s="4" customFormat="1" ht="31.2" x14ac:dyDescent="0.3">
      <c r="A331" s="39"/>
      <c r="B331" s="20" t="s">
        <v>13</v>
      </c>
      <c r="C331" s="39" t="s">
        <v>194</v>
      </c>
      <c r="D331" s="54">
        <v>200</v>
      </c>
      <c r="E331" s="84">
        <v>1065.2</v>
      </c>
      <c r="F331" s="84">
        <v>1197.5</v>
      </c>
      <c r="H331" s="9"/>
    </row>
    <row r="332" spans="1:8" s="4" customFormat="1" ht="161.4" customHeight="1" x14ac:dyDescent="0.3">
      <c r="A332" s="39"/>
      <c r="B332" s="74" t="s">
        <v>505</v>
      </c>
      <c r="C332" s="110" t="s">
        <v>515</v>
      </c>
      <c r="D332" s="110"/>
      <c r="E332" s="84">
        <f>E333</f>
        <v>2036.2</v>
      </c>
      <c r="F332" s="84">
        <f>F333</f>
        <v>2049.5</v>
      </c>
      <c r="H332" s="9"/>
    </row>
    <row r="333" spans="1:8" s="4" customFormat="1" ht="31.2" x14ac:dyDescent="0.3">
      <c r="A333" s="39"/>
      <c r="B333" s="74" t="s">
        <v>13</v>
      </c>
      <c r="C333" s="110" t="s">
        <v>515</v>
      </c>
      <c r="D333" s="110" t="s">
        <v>317</v>
      </c>
      <c r="E333" s="84">
        <v>2036.2</v>
      </c>
      <c r="F333" s="84">
        <v>2049.5</v>
      </c>
      <c r="H333" s="9"/>
    </row>
    <row r="334" spans="1:8" s="4" customFormat="1" ht="49.2" customHeight="1" x14ac:dyDescent="0.3">
      <c r="A334" s="39"/>
      <c r="B334" s="27" t="s">
        <v>371</v>
      </c>
      <c r="C334" s="39" t="s">
        <v>195</v>
      </c>
      <c r="D334" s="54"/>
      <c r="E334" s="84">
        <f>E335</f>
        <v>5352.6</v>
      </c>
      <c r="F334" s="84">
        <f>F335</f>
        <v>5352.6</v>
      </c>
      <c r="H334" s="9"/>
    </row>
    <row r="335" spans="1:8" s="4" customFormat="1" ht="51" customHeight="1" x14ac:dyDescent="0.3">
      <c r="A335" s="39"/>
      <c r="B335" s="20" t="s">
        <v>308</v>
      </c>
      <c r="C335" s="39" t="s">
        <v>196</v>
      </c>
      <c r="D335" s="54"/>
      <c r="E335" s="84">
        <f>E336</f>
        <v>5352.6</v>
      </c>
      <c r="F335" s="84">
        <f>F336</f>
        <v>5352.6</v>
      </c>
      <c r="H335" s="9"/>
    </row>
    <row r="336" spans="1:8" s="4" customFormat="1" ht="31.2" x14ac:dyDescent="0.3">
      <c r="A336" s="39"/>
      <c r="B336" s="20" t="s">
        <v>52</v>
      </c>
      <c r="C336" s="39" t="s">
        <v>197</v>
      </c>
      <c r="D336" s="54"/>
      <c r="E336" s="84">
        <f>E337+E338+E339</f>
        <v>5352.6</v>
      </c>
      <c r="F336" s="84">
        <f>F337+F338+F339</f>
        <v>5352.6</v>
      </c>
      <c r="H336" s="9"/>
    </row>
    <row r="337" spans="1:8" s="4" customFormat="1" ht="81.599999999999994" customHeight="1" x14ac:dyDescent="0.3">
      <c r="A337" s="39"/>
      <c r="B337" s="20" t="s">
        <v>49</v>
      </c>
      <c r="C337" s="39" t="s">
        <v>197</v>
      </c>
      <c r="D337" s="54">
        <v>100</v>
      </c>
      <c r="E337" s="84">
        <v>4950</v>
      </c>
      <c r="F337" s="84">
        <v>4950</v>
      </c>
      <c r="H337" s="9"/>
    </row>
    <row r="338" spans="1:8" s="4" customFormat="1" ht="31.2" x14ac:dyDescent="0.3">
      <c r="A338" s="39"/>
      <c r="B338" s="20" t="s">
        <v>13</v>
      </c>
      <c r="C338" s="39" t="s">
        <v>197</v>
      </c>
      <c r="D338" s="54">
        <v>200</v>
      </c>
      <c r="E338" s="84">
        <v>338.6</v>
      </c>
      <c r="F338" s="84">
        <v>338.6</v>
      </c>
      <c r="H338" s="9"/>
    </row>
    <row r="339" spans="1:8" s="4" customFormat="1" ht="15.6" x14ac:dyDescent="0.3">
      <c r="A339" s="39"/>
      <c r="B339" s="20" t="s">
        <v>50</v>
      </c>
      <c r="C339" s="39" t="s">
        <v>197</v>
      </c>
      <c r="D339" s="54">
        <v>800</v>
      </c>
      <c r="E339" s="84">
        <v>64</v>
      </c>
      <c r="F339" s="84">
        <v>64</v>
      </c>
      <c r="H339" s="9"/>
    </row>
    <row r="340" spans="1:8" s="6" customFormat="1" ht="53.4" customHeight="1" x14ac:dyDescent="0.3">
      <c r="A340" s="17">
        <v>11</v>
      </c>
      <c r="B340" s="18" t="s">
        <v>198</v>
      </c>
      <c r="C340" s="17" t="s">
        <v>199</v>
      </c>
      <c r="D340" s="53"/>
      <c r="E340" s="83">
        <f>E341+E351+E358+E364</f>
        <v>116877.5</v>
      </c>
      <c r="F340" s="83">
        <f>F341+F351+F358+F364</f>
        <v>113785</v>
      </c>
      <c r="H340" s="99"/>
    </row>
    <row r="341" spans="1:8" s="4" customFormat="1" ht="31.2" x14ac:dyDescent="0.3">
      <c r="A341" s="39"/>
      <c r="B341" s="20" t="s">
        <v>200</v>
      </c>
      <c r="C341" s="39" t="s">
        <v>201</v>
      </c>
      <c r="D341" s="54"/>
      <c r="E341" s="84">
        <f>E342+E345+E348</f>
        <v>300</v>
      </c>
      <c r="F341" s="84">
        <f>F342+F345+F348</f>
        <v>300</v>
      </c>
      <c r="H341" s="9"/>
    </row>
    <row r="342" spans="1:8" s="4" customFormat="1" ht="62.4" x14ac:dyDescent="0.3">
      <c r="A342" s="39"/>
      <c r="B342" s="20" t="s">
        <v>309</v>
      </c>
      <c r="C342" s="39" t="s">
        <v>202</v>
      </c>
      <c r="D342" s="54"/>
      <c r="E342" s="84">
        <f>E343</f>
        <v>100</v>
      </c>
      <c r="F342" s="84">
        <f>F343</f>
        <v>100</v>
      </c>
      <c r="H342" s="9"/>
    </row>
    <row r="343" spans="1:8" s="4" customFormat="1" ht="33.6" customHeight="1" x14ac:dyDescent="0.3">
      <c r="A343" s="39"/>
      <c r="B343" s="20" t="s">
        <v>203</v>
      </c>
      <c r="C343" s="39" t="s">
        <v>204</v>
      </c>
      <c r="D343" s="54"/>
      <c r="E343" s="84">
        <f>E344</f>
        <v>100</v>
      </c>
      <c r="F343" s="84">
        <f>F344</f>
        <v>100</v>
      </c>
      <c r="H343" s="9"/>
    </row>
    <row r="344" spans="1:8" s="4" customFormat="1" ht="31.2" x14ac:dyDescent="0.3">
      <c r="A344" s="39"/>
      <c r="B344" s="20" t="s">
        <v>13</v>
      </c>
      <c r="C344" s="39" t="s">
        <v>204</v>
      </c>
      <c r="D344" s="54">
        <v>200</v>
      </c>
      <c r="E344" s="84">
        <v>100</v>
      </c>
      <c r="F344" s="84">
        <v>100</v>
      </c>
      <c r="H344" s="9"/>
    </row>
    <row r="345" spans="1:8" s="4" customFormat="1" ht="82.8" customHeight="1" x14ac:dyDescent="0.3">
      <c r="A345" s="39"/>
      <c r="B345" s="20" t="s">
        <v>310</v>
      </c>
      <c r="C345" s="39" t="s">
        <v>205</v>
      </c>
      <c r="D345" s="54"/>
      <c r="E345" s="84">
        <f>E346</f>
        <v>100</v>
      </c>
      <c r="F345" s="84">
        <f>F346</f>
        <v>100</v>
      </c>
      <c r="H345" s="9"/>
    </row>
    <row r="346" spans="1:8" s="4" customFormat="1" ht="46.8" x14ac:dyDescent="0.3">
      <c r="A346" s="39"/>
      <c r="B346" s="20" t="s">
        <v>206</v>
      </c>
      <c r="C346" s="39" t="s">
        <v>207</v>
      </c>
      <c r="D346" s="54"/>
      <c r="E346" s="84">
        <f>E347</f>
        <v>100</v>
      </c>
      <c r="F346" s="84">
        <f>F347</f>
        <v>100</v>
      </c>
      <c r="H346" s="9"/>
    </row>
    <row r="347" spans="1:8" s="4" customFormat="1" ht="31.2" x14ac:dyDescent="0.3">
      <c r="A347" s="39"/>
      <c r="B347" s="20" t="s">
        <v>13</v>
      </c>
      <c r="C347" s="39" t="s">
        <v>207</v>
      </c>
      <c r="D347" s="54">
        <v>200</v>
      </c>
      <c r="E347" s="84">
        <v>100</v>
      </c>
      <c r="F347" s="84">
        <v>100</v>
      </c>
      <c r="H347" s="9"/>
    </row>
    <row r="348" spans="1:8" s="4" customFormat="1" ht="33" customHeight="1" x14ac:dyDescent="0.3">
      <c r="A348" s="39"/>
      <c r="B348" s="20" t="s">
        <v>311</v>
      </c>
      <c r="C348" s="39" t="s">
        <v>208</v>
      </c>
      <c r="D348" s="54"/>
      <c r="E348" s="84">
        <f>E349</f>
        <v>100</v>
      </c>
      <c r="F348" s="84">
        <f>F349</f>
        <v>100</v>
      </c>
      <c r="H348" s="9"/>
    </row>
    <row r="349" spans="1:8" s="4" customFormat="1" ht="48" customHeight="1" x14ac:dyDescent="0.3">
      <c r="A349" s="39"/>
      <c r="B349" s="20" t="s">
        <v>206</v>
      </c>
      <c r="C349" s="39" t="s">
        <v>209</v>
      </c>
      <c r="D349" s="54"/>
      <c r="E349" s="84">
        <f>E350</f>
        <v>100</v>
      </c>
      <c r="F349" s="84">
        <f>F350</f>
        <v>100</v>
      </c>
      <c r="H349" s="9"/>
    </row>
    <row r="350" spans="1:8" s="4" customFormat="1" ht="31.2" x14ac:dyDescent="0.3">
      <c r="A350" s="39"/>
      <c r="B350" s="20" t="s">
        <v>13</v>
      </c>
      <c r="C350" s="39" t="s">
        <v>209</v>
      </c>
      <c r="D350" s="54">
        <v>200</v>
      </c>
      <c r="E350" s="84">
        <v>100</v>
      </c>
      <c r="F350" s="84">
        <v>100</v>
      </c>
      <c r="H350" s="9"/>
    </row>
    <row r="351" spans="1:8" s="4" customFormat="1" ht="51" customHeight="1" x14ac:dyDescent="0.3">
      <c r="A351" s="39"/>
      <c r="B351" s="20" t="s">
        <v>210</v>
      </c>
      <c r="C351" s="39" t="s">
        <v>211</v>
      </c>
      <c r="D351" s="54"/>
      <c r="E351" s="84">
        <f>E352</f>
        <v>85044.2</v>
      </c>
      <c r="F351" s="84">
        <f>F352</f>
        <v>81951.7</v>
      </c>
      <c r="H351" s="9"/>
    </row>
    <row r="352" spans="1:8" s="4" customFormat="1" ht="46.8" x14ac:dyDescent="0.3">
      <c r="A352" s="39"/>
      <c r="B352" s="20" t="s">
        <v>312</v>
      </c>
      <c r="C352" s="39" t="s">
        <v>212</v>
      </c>
      <c r="D352" s="54"/>
      <c r="E352" s="84">
        <f>E356+E353</f>
        <v>85044.2</v>
      </c>
      <c r="F352" s="84">
        <f>F356+F353</f>
        <v>81951.7</v>
      </c>
      <c r="H352" s="9"/>
    </row>
    <row r="353" spans="1:8" s="4" customFormat="1" ht="68.400000000000006" customHeight="1" x14ac:dyDescent="0.3">
      <c r="A353" s="39"/>
      <c r="B353" s="76" t="s">
        <v>350</v>
      </c>
      <c r="C353" s="74" t="s">
        <v>445</v>
      </c>
      <c r="D353" s="75"/>
      <c r="E353" s="84">
        <f>E354+E355</f>
        <v>69596.5</v>
      </c>
      <c r="F353" s="84">
        <f>F354+F355</f>
        <v>66504</v>
      </c>
      <c r="H353" s="9"/>
    </row>
    <row r="354" spans="1:8" s="4" customFormat="1" ht="31.2" x14ac:dyDescent="0.3">
      <c r="A354" s="39"/>
      <c r="B354" s="76" t="s">
        <v>13</v>
      </c>
      <c r="C354" s="74" t="s">
        <v>445</v>
      </c>
      <c r="D354" s="75" t="s">
        <v>317</v>
      </c>
      <c r="E354" s="84">
        <v>82.1</v>
      </c>
      <c r="F354" s="84">
        <v>79.2</v>
      </c>
      <c r="H354" s="9"/>
    </row>
    <row r="355" spans="1:8" s="4" customFormat="1" ht="62.4" x14ac:dyDescent="0.3">
      <c r="A355" s="39"/>
      <c r="B355" s="76" t="s">
        <v>400</v>
      </c>
      <c r="C355" s="74" t="s">
        <v>445</v>
      </c>
      <c r="D355" s="75" t="s">
        <v>399</v>
      </c>
      <c r="E355" s="84">
        <v>69514.399999999994</v>
      </c>
      <c r="F355" s="84">
        <v>66424.800000000003</v>
      </c>
      <c r="H355" s="9"/>
    </row>
    <row r="356" spans="1:8" ht="69.599999999999994" customHeight="1" x14ac:dyDescent="0.25">
      <c r="A356" s="39"/>
      <c r="B356" s="20" t="s">
        <v>350</v>
      </c>
      <c r="C356" s="39" t="s">
        <v>213</v>
      </c>
      <c r="D356" s="54"/>
      <c r="E356" s="84">
        <f>E357</f>
        <v>15447.7</v>
      </c>
      <c r="F356" s="84">
        <f>F357</f>
        <v>15447.7</v>
      </c>
    </row>
    <row r="357" spans="1:8" ht="46.8" x14ac:dyDescent="0.25">
      <c r="A357" s="39"/>
      <c r="B357" s="20" t="s">
        <v>11</v>
      </c>
      <c r="C357" s="39" t="s">
        <v>213</v>
      </c>
      <c r="D357" s="54">
        <v>400</v>
      </c>
      <c r="E357" s="84">
        <v>15447.7</v>
      </c>
      <c r="F357" s="84">
        <v>15447.7</v>
      </c>
    </row>
    <row r="358" spans="1:8" ht="62.4" x14ac:dyDescent="0.25">
      <c r="A358" s="39"/>
      <c r="B358" s="27" t="s">
        <v>420</v>
      </c>
      <c r="C358" s="39" t="s">
        <v>214</v>
      </c>
      <c r="D358" s="54"/>
      <c r="E358" s="84">
        <f>E359</f>
        <v>23614.5</v>
      </c>
      <c r="F358" s="84">
        <f>F359</f>
        <v>23614.5</v>
      </c>
    </row>
    <row r="359" spans="1:8" ht="82.8" customHeight="1" x14ac:dyDescent="0.25">
      <c r="A359" s="39"/>
      <c r="B359" s="27" t="s">
        <v>365</v>
      </c>
      <c r="C359" s="39" t="s">
        <v>215</v>
      </c>
      <c r="D359" s="54"/>
      <c r="E359" s="84">
        <f>E360</f>
        <v>23614.5</v>
      </c>
      <c r="F359" s="84">
        <f>F360</f>
        <v>23614.5</v>
      </c>
    </row>
    <row r="360" spans="1:8" ht="33.6" customHeight="1" x14ac:dyDescent="0.25">
      <c r="A360" s="39"/>
      <c r="B360" s="20" t="s">
        <v>7</v>
      </c>
      <c r="C360" s="39" t="s">
        <v>216</v>
      </c>
      <c r="D360" s="54"/>
      <c r="E360" s="84">
        <f>E361+E362+E363</f>
        <v>23614.5</v>
      </c>
      <c r="F360" s="84">
        <f>F361+F362+F363</f>
        <v>23614.5</v>
      </c>
    </row>
    <row r="361" spans="1:8" ht="94.2" customHeight="1" x14ac:dyDescent="0.25">
      <c r="A361" s="39"/>
      <c r="B361" s="20" t="s">
        <v>49</v>
      </c>
      <c r="C361" s="39" t="s">
        <v>216</v>
      </c>
      <c r="D361" s="54">
        <v>100</v>
      </c>
      <c r="E361" s="84">
        <v>15421</v>
      </c>
      <c r="F361" s="84">
        <v>15421</v>
      </c>
    </row>
    <row r="362" spans="1:8" ht="31.2" x14ac:dyDescent="0.25">
      <c r="A362" s="39"/>
      <c r="B362" s="20" t="s">
        <v>13</v>
      </c>
      <c r="C362" s="39" t="s">
        <v>216</v>
      </c>
      <c r="D362" s="54">
        <v>200</v>
      </c>
      <c r="E362" s="84">
        <v>8058.5</v>
      </c>
      <c r="F362" s="84">
        <v>8058.5</v>
      </c>
    </row>
    <row r="363" spans="1:8" ht="15.6" x14ac:dyDescent="0.25">
      <c r="A363" s="39"/>
      <c r="B363" s="20" t="s">
        <v>50</v>
      </c>
      <c r="C363" s="39" t="s">
        <v>216</v>
      </c>
      <c r="D363" s="54">
        <v>800</v>
      </c>
      <c r="E363" s="84">
        <v>135</v>
      </c>
      <c r="F363" s="84">
        <v>135</v>
      </c>
    </row>
    <row r="364" spans="1:8" ht="81" customHeight="1" x14ac:dyDescent="0.25">
      <c r="A364" s="39"/>
      <c r="B364" s="27" t="s">
        <v>369</v>
      </c>
      <c r="C364" s="34" t="s">
        <v>368</v>
      </c>
      <c r="D364" s="54"/>
      <c r="E364" s="84">
        <f>E365</f>
        <v>7918.7999999999993</v>
      </c>
      <c r="F364" s="84">
        <f>F365</f>
        <v>7918.7999999999993</v>
      </c>
    </row>
    <row r="365" spans="1:8" ht="54.6" customHeight="1" x14ac:dyDescent="0.25">
      <c r="A365" s="39"/>
      <c r="B365" s="27" t="s">
        <v>370</v>
      </c>
      <c r="C365" s="34" t="s">
        <v>367</v>
      </c>
      <c r="D365" s="54"/>
      <c r="E365" s="84">
        <f>E366+E372+E370</f>
        <v>7918.7999999999993</v>
      </c>
      <c r="F365" s="84">
        <f>F366+F372+F370</f>
        <v>7918.7999999999993</v>
      </c>
    </row>
    <row r="366" spans="1:8" ht="34.799999999999997" customHeight="1" x14ac:dyDescent="0.25">
      <c r="A366" s="39"/>
      <c r="B366" s="27" t="s">
        <v>7</v>
      </c>
      <c r="C366" s="34" t="s">
        <v>366</v>
      </c>
      <c r="D366" s="54"/>
      <c r="E366" s="84">
        <f>E367+E368+E369</f>
        <v>7918.7999999999993</v>
      </c>
      <c r="F366" s="84">
        <f>F367+F368+F369</f>
        <v>7918.7999999999993</v>
      </c>
    </row>
    <row r="367" spans="1:8" ht="93.6" x14ac:dyDescent="0.25">
      <c r="A367" s="39"/>
      <c r="B367" s="27" t="s">
        <v>49</v>
      </c>
      <c r="C367" s="34" t="s">
        <v>366</v>
      </c>
      <c r="D367" s="54">
        <v>100</v>
      </c>
      <c r="E367" s="84">
        <v>7112.9</v>
      </c>
      <c r="F367" s="84">
        <v>7112.9</v>
      </c>
    </row>
    <row r="368" spans="1:8" ht="31.2" x14ac:dyDescent="0.25">
      <c r="A368" s="39"/>
      <c r="B368" s="27" t="s">
        <v>13</v>
      </c>
      <c r="C368" s="34" t="s">
        <v>366</v>
      </c>
      <c r="D368" s="54">
        <v>200</v>
      </c>
      <c r="E368" s="84">
        <v>804.7</v>
      </c>
      <c r="F368" s="84">
        <v>804.7</v>
      </c>
    </row>
    <row r="369" spans="1:8" ht="15.6" x14ac:dyDescent="0.25">
      <c r="A369" s="39"/>
      <c r="B369" s="27" t="s">
        <v>50</v>
      </c>
      <c r="C369" s="34" t="s">
        <v>366</v>
      </c>
      <c r="D369" s="54">
        <v>800</v>
      </c>
      <c r="E369" s="84">
        <v>1.2</v>
      </c>
      <c r="F369" s="84">
        <v>1.2</v>
      </c>
    </row>
    <row r="370" spans="1:8" ht="31.2" x14ac:dyDescent="0.25">
      <c r="A370" s="39"/>
      <c r="B370" s="96" t="s">
        <v>444</v>
      </c>
      <c r="C370" s="94" t="s">
        <v>468</v>
      </c>
      <c r="D370" s="95"/>
      <c r="E370" s="84">
        <f>E371</f>
        <v>0</v>
      </c>
      <c r="F370" s="84">
        <f>F371</f>
        <v>0</v>
      </c>
    </row>
    <row r="371" spans="1:8" ht="31.2" x14ac:dyDescent="0.25">
      <c r="A371" s="39"/>
      <c r="B371" s="74" t="s">
        <v>13</v>
      </c>
      <c r="C371" s="94" t="s">
        <v>468</v>
      </c>
      <c r="D371" s="95" t="s">
        <v>317</v>
      </c>
      <c r="E371" s="84">
        <v>0</v>
      </c>
      <c r="F371" s="84">
        <v>0</v>
      </c>
    </row>
    <row r="372" spans="1:8" ht="124.8" x14ac:dyDescent="0.25">
      <c r="A372" s="39"/>
      <c r="B372" s="52" t="s">
        <v>466</v>
      </c>
      <c r="C372" s="52" t="s">
        <v>465</v>
      </c>
      <c r="D372" s="72"/>
      <c r="E372" s="84">
        <f>E373+E374</f>
        <v>0</v>
      </c>
      <c r="F372" s="84">
        <f>F373+F374</f>
        <v>0</v>
      </c>
    </row>
    <row r="373" spans="1:8" ht="93.6" x14ac:dyDescent="0.25">
      <c r="A373" s="39"/>
      <c r="B373" s="52" t="s">
        <v>326</v>
      </c>
      <c r="C373" s="52" t="s">
        <v>465</v>
      </c>
      <c r="D373" s="72" t="s">
        <v>441</v>
      </c>
      <c r="E373" s="105">
        <v>0</v>
      </c>
      <c r="F373" s="105">
        <v>0</v>
      </c>
    </row>
    <row r="374" spans="1:8" ht="31.2" x14ac:dyDescent="0.25">
      <c r="A374" s="39"/>
      <c r="B374" s="52" t="s">
        <v>13</v>
      </c>
      <c r="C374" s="52" t="s">
        <v>465</v>
      </c>
      <c r="D374" s="72" t="s">
        <v>317</v>
      </c>
      <c r="E374" s="105">
        <v>0</v>
      </c>
      <c r="F374" s="105">
        <v>0</v>
      </c>
    </row>
    <row r="375" spans="1:8" s="6" customFormat="1" ht="48.6" customHeight="1" x14ac:dyDescent="0.3">
      <c r="A375" s="17">
        <v>12</v>
      </c>
      <c r="B375" s="18" t="s">
        <v>217</v>
      </c>
      <c r="C375" s="17" t="s">
        <v>218</v>
      </c>
      <c r="D375" s="53"/>
      <c r="E375" s="83">
        <f t="shared" ref="E375:F378" si="6">E376</f>
        <v>0</v>
      </c>
      <c r="F375" s="83">
        <f t="shared" si="6"/>
        <v>0</v>
      </c>
      <c r="H375" s="99"/>
    </row>
    <row r="376" spans="1:8" s="4" customFormat="1" ht="18" customHeight="1" x14ac:dyDescent="0.3">
      <c r="A376" s="20"/>
      <c r="B376" s="20" t="s">
        <v>219</v>
      </c>
      <c r="C376" s="20" t="s">
        <v>220</v>
      </c>
      <c r="D376" s="61"/>
      <c r="E376" s="89">
        <f t="shared" si="6"/>
        <v>0</v>
      </c>
      <c r="F376" s="89">
        <f t="shared" si="6"/>
        <v>0</v>
      </c>
      <c r="H376" s="9"/>
    </row>
    <row r="377" spans="1:8" s="4" customFormat="1" ht="66" customHeight="1" x14ac:dyDescent="0.3">
      <c r="A377" s="20"/>
      <c r="B377" s="20" t="s">
        <v>313</v>
      </c>
      <c r="C377" s="20" t="s">
        <v>221</v>
      </c>
      <c r="D377" s="61"/>
      <c r="E377" s="89">
        <f t="shared" si="6"/>
        <v>0</v>
      </c>
      <c r="F377" s="89">
        <f t="shared" si="6"/>
        <v>0</v>
      </c>
      <c r="H377" s="9"/>
    </row>
    <row r="378" spans="1:8" s="4" customFormat="1" ht="33.75" customHeight="1" x14ac:dyDescent="0.3">
      <c r="A378" s="20"/>
      <c r="B378" s="23" t="s">
        <v>336</v>
      </c>
      <c r="C378" s="20" t="s">
        <v>335</v>
      </c>
      <c r="D378" s="61"/>
      <c r="E378" s="89">
        <f t="shared" si="6"/>
        <v>0</v>
      </c>
      <c r="F378" s="89">
        <f t="shared" si="6"/>
        <v>0</v>
      </c>
      <c r="H378" s="9"/>
    </row>
    <row r="379" spans="1:8" s="4" customFormat="1" ht="31.2" x14ac:dyDescent="0.3">
      <c r="A379" s="20"/>
      <c r="B379" s="20" t="s">
        <v>13</v>
      </c>
      <c r="C379" s="20" t="s">
        <v>335</v>
      </c>
      <c r="D379" s="61">
        <v>200</v>
      </c>
      <c r="E379" s="89">
        <v>0</v>
      </c>
      <c r="F379" s="89">
        <v>0</v>
      </c>
      <c r="H379" s="9"/>
    </row>
    <row r="380" spans="1:8" s="4" customFormat="1" ht="63" customHeight="1" x14ac:dyDescent="0.3">
      <c r="A380" s="18">
        <v>13</v>
      </c>
      <c r="B380" s="41" t="s">
        <v>392</v>
      </c>
      <c r="C380" s="62" t="s">
        <v>388</v>
      </c>
      <c r="D380" s="63"/>
      <c r="E380" s="90">
        <f>E381</f>
        <v>528</v>
      </c>
      <c r="F380" s="90">
        <f>F381</f>
        <v>528</v>
      </c>
      <c r="H380" s="9"/>
    </row>
    <row r="381" spans="1:8" s="4" customFormat="1" ht="18.75" customHeight="1" x14ac:dyDescent="0.3">
      <c r="A381" s="20"/>
      <c r="B381" s="40" t="s">
        <v>219</v>
      </c>
      <c r="C381" s="32" t="s">
        <v>389</v>
      </c>
      <c r="D381" s="51"/>
      <c r="E381" s="89">
        <f>E382+E385+E388+E391</f>
        <v>528</v>
      </c>
      <c r="F381" s="89">
        <f>F382+F385+F388+F391</f>
        <v>528</v>
      </c>
      <c r="H381" s="9"/>
    </row>
    <row r="382" spans="1:8" s="4" customFormat="1" ht="34.200000000000003" customHeight="1" x14ac:dyDescent="0.3">
      <c r="A382" s="20"/>
      <c r="B382" s="40" t="s">
        <v>302</v>
      </c>
      <c r="C382" s="32" t="s">
        <v>390</v>
      </c>
      <c r="D382" s="51"/>
      <c r="E382" s="89">
        <f>E383</f>
        <v>100</v>
      </c>
      <c r="F382" s="89">
        <f>F383</f>
        <v>100</v>
      </c>
      <c r="H382" s="9"/>
    </row>
    <row r="383" spans="1:8" s="4" customFormat="1" ht="62.4" x14ac:dyDescent="0.3">
      <c r="A383" s="20"/>
      <c r="B383" s="40" t="s">
        <v>184</v>
      </c>
      <c r="C383" s="32" t="s">
        <v>391</v>
      </c>
      <c r="D383" s="51"/>
      <c r="E383" s="89">
        <f>E384</f>
        <v>100</v>
      </c>
      <c r="F383" s="89">
        <f>F384</f>
        <v>100</v>
      </c>
      <c r="H383" s="9"/>
    </row>
    <row r="384" spans="1:8" s="4" customFormat="1" ht="31.2" x14ac:dyDescent="0.3">
      <c r="A384" s="20"/>
      <c r="B384" s="32" t="s">
        <v>13</v>
      </c>
      <c r="C384" s="32" t="s">
        <v>391</v>
      </c>
      <c r="D384" s="51" t="s">
        <v>317</v>
      </c>
      <c r="E384" s="89">
        <v>100</v>
      </c>
      <c r="F384" s="89">
        <v>100</v>
      </c>
      <c r="H384" s="9"/>
    </row>
    <row r="385" spans="1:8" s="4" customFormat="1" ht="31.2" x14ac:dyDescent="0.3">
      <c r="A385" s="20"/>
      <c r="B385" s="20" t="s">
        <v>303</v>
      </c>
      <c r="C385" s="39" t="s">
        <v>393</v>
      </c>
      <c r="D385" s="54"/>
      <c r="E385" s="84">
        <f>E386</f>
        <v>170</v>
      </c>
      <c r="F385" s="84">
        <f>F386</f>
        <v>170</v>
      </c>
      <c r="H385" s="9"/>
    </row>
    <row r="386" spans="1:8" s="4" customFormat="1" ht="62.4" x14ac:dyDescent="0.3">
      <c r="A386" s="20"/>
      <c r="B386" s="20" t="s">
        <v>184</v>
      </c>
      <c r="C386" s="39" t="s">
        <v>394</v>
      </c>
      <c r="D386" s="54"/>
      <c r="E386" s="84">
        <f>E387</f>
        <v>170</v>
      </c>
      <c r="F386" s="84">
        <f>F387</f>
        <v>170</v>
      </c>
      <c r="H386" s="9"/>
    </row>
    <row r="387" spans="1:8" s="4" customFormat="1" ht="31.2" x14ac:dyDescent="0.3">
      <c r="A387" s="20"/>
      <c r="B387" s="20" t="s">
        <v>13</v>
      </c>
      <c r="C387" s="39" t="s">
        <v>394</v>
      </c>
      <c r="D387" s="54">
        <v>200</v>
      </c>
      <c r="E387" s="84">
        <v>170</v>
      </c>
      <c r="F387" s="84">
        <v>170</v>
      </c>
      <c r="H387" s="9"/>
    </row>
    <row r="388" spans="1:8" s="4" customFormat="1" ht="62.4" x14ac:dyDescent="0.3">
      <c r="A388" s="20"/>
      <c r="B388" s="20" t="s">
        <v>304</v>
      </c>
      <c r="C388" s="39" t="s">
        <v>395</v>
      </c>
      <c r="D388" s="54"/>
      <c r="E388" s="84">
        <f>E389</f>
        <v>150</v>
      </c>
      <c r="F388" s="84">
        <f>F389</f>
        <v>150</v>
      </c>
      <c r="H388" s="9"/>
    </row>
    <row r="389" spans="1:8" s="4" customFormat="1" ht="62.4" x14ac:dyDescent="0.3">
      <c r="A389" s="20"/>
      <c r="B389" s="20" t="s">
        <v>184</v>
      </c>
      <c r="C389" s="39" t="s">
        <v>396</v>
      </c>
      <c r="D389" s="54"/>
      <c r="E389" s="84">
        <f>E390</f>
        <v>150</v>
      </c>
      <c r="F389" s="84">
        <f>F390</f>
        <v>150</v>
      </c>
      <c r="H389" s="9"/>
    </row>
    <row r="390" spans="1:8" s="4" customFormat="1" ht="31.2" x14ac:dyDescent="0.3">
      <c r="A390" s="20"/>
      <c r="B390" s="20" t="s">
        <v>13</v>
      </c>
      <c r="C390" s="39" t="s">
        <v>396</v>
      </c>
      <c r="D390" s="54">
        <v>200</v>
      </c>
      <c r="E390" s="84">
        <v>150</v>
      </c>
      <c r="F390" s="84">
        <v>150</v>
      </c>
      <c r="H390" s="9"/>
    </row>
    <row r="391" spans="1:8" s="4" customFormat="1" ht="62.4" x14ac:dyDescent="0.3">
      <c r="A391" s="20"/>
      <c r="B391" s="20" t="s">
        <v>305</v>
      </c>
      <c r="C391" s="39" t="s">
        <v>397</v>
      </c>
      <c r="D391" s="54"/>
      <c r="E391" s="84">
        <f>E392</f>
        <v>108</v>
      </c>
      <c r="F391" s="84">
        <f>F392</f>
        <v>108</v>
      </c>
      <c r="H391" s="9"/>
    </row>
    <row r="392" spans="1:8" s="4" customFormat="1" ht="62.4" x14ac:dyDescent="0.3">
      <c r="A392" s="20"/>
      <c r="B392" s="20" t="s">
        <v>184</v>
      </c>
      <c r="C392" s="39" t="s">
        <v>398</v>
      </c>
      <c r="D392" s="54"/>
      <c r="E392" s="84">
        <f>E393</f>
        <v>108</v>
      </c>
      <c r="F392" s="84">
        <f>F393</f>
        <v>108</v>
      </c>
      <c r="H392" s="9"/>
    </row>
    <row r="393" spans="1:8" s="4" customFormat="1" ht="31.2" x14ac:dyDescent="0.3">
      <c r="A393" s="20"/>
      <c r="B393" s="20" t="s">
        <v>13</v>
      </c>
      <c r="C393" s="39" t="s">
        <v>398</v>
      </c>
      <c r="D393" s="54">
        <v>200</v>
      </c>
      <c r="E393" s="84">
        <v>108</v>
      </c>
      <c r="F393" s="84">
        <v>108</v>
      </c>
      <c r="H393" s="9"/>
    </row>
    <row r="394" spans="1:8" s="4" customFormat="1" ht="126.6" customHeight="1" x14ac:dyDescent="0.3">
      <c r="A394" s="18">
        <v>14</v>
      </c>
      <c r="B394" s="42" t="s">
        <v>401</v>
      </c>
      <c r="C394" s="62" t="s">
        <v>404</v>
      </c>
      <c r="D394" s="64"/>
      <c r="E394" s="83">
        <f t="shared" ref="E394:F397" si="7">E395</f>
        <v>0</v>
      </c>
      <c r="F394" s="83">
        <f t="shared" si="7"/>
        <v>0</v>
      </c>
      <c r="H394" s="9"/>
    </row>
    <row r="395" spans="1:8" s="4" customFormat="1" ht="18.75" customHeight="1" x14ac:dyDescent="0.3">
      <c r="A395" s="20"/>
      <c r="B395" s="33" t="s">
        <v>219</v>
      </c>
      <c r="C395" s="32" t="s">
        <v>405</v>
      </c>
      <c r="D395" s="64"/>
      <c r="E395" s="84">
        <f t="shared" si="7"/>
        <v>0</v>
      </c>
      <c r="F395" s="84">
        <f t="shared" si="7"/>
        <v>0</v>
      </c>
      <c r="H395" s="9"/>
    </row>
    <row r="396" spans="1:8" s="4" customFormat="1" ht="80.400000000000006" customHeight="1" x14ac:dyDescent="0.3">
      <c r="A396" s="20"/>
      <c r="B396" s="33" t="s">
        <v>402</v>
      </c>
      <c r="C396" s="32" t="s">
        <v>406</v>
      </c>
      <c r="D396" s="64"/>
      <c r="E396" s="84">
        <f t="shared" si="7"/>
        <v>0</v>
      </c>
      <c r="F396" s="84">
        <f t="shared" si="7"/>
        <v>0</v>
      </c>
      <c r="H396" s="9"/>
    </row>
    <row r="397" spans="1:8" s="4" customFormat="1" ht="31.2" x14ac:dyDescent="0.3">
      <c r="A397" s="20"/>
      <c r="B397" s="33" t="s">
        <v>403</v>
      </c>
      <c r="C397" s="32" t="s">
        <v>407</v>
      </c>
      <c r="D397" s="64"/>
      <c r="E397" s="84">
        <f t="shared" si="7"/>
        <v>0</v>
      </c>
      <c r="F397" s="84">
        <f t="shared" si="7"/>
        <v>0</v>
      </c>
      <c r="H397" s="9"/>
    </row>
    <row r="398" spans="1:8" s="4" customFormat="1" ht="36" customHeight="1" x14ac:dyDescent="0.3">
      <c r="A398" s="20"/>
      <c r="B398" s="33" t="s">
        <v>56</v>
      </c>
      <c r="C398" s="32" t="s">
        <v>407</v>
      </c>
      <c r="D398" s="64" t="s">
        <v>353</v>
      </c>
      <c r="E398" s="84">
        <v>0</v>
      </c>
      <c r="F398" s="84">
        <v>0</v>
      </c>
      <c r="H398" s="9"/>
    </row>
    <row r="399" spans="1:8" s="4" customFormat="1" ht="68.400000000000006" customHeight="1" x14ac:dyDescent="0.3">
      <c r="A399" s="18">
        <v>15</v>
      </c>
      <c r="B399" s="30" t="s">
        <v>341</v>
      </c>
      <c r="C399" s="65" t="s">
        <v>337</v>
      </c>
      <c r="D399" s="66"/>
      <c r="E399" s="90">
        <f>E400</f>
        <v>705</v>
      </c>
      <c r="F399" s="90">
        <f>F400</f>
        <v>705</v>
      </c>
      <c r="H399" s="9"/>
    </row>
    <row r="400" spans="1:8" s="4" customFormat="1" ht="17.25" customHeight="1" x14ac:dyDescent="0.3">
      <c r="A400" s="20"/>
      <c r="B400" s="23" t="s">
        <v>219</v>
      </c>
      <c r="C400" s="22" t="s">
        <v>338</v>
      </c>
      <c r="D400" s="67"/>
      <c r="E400" s="89">
        <f>E401+E404</f>
        <v>705</v>
      </c>
      <c r="F400" s="89">
        <f>F401+F404</f>
        <v>705</v>
      </c>
      <c r="H400" s="9"/>
    </row>
    <row r="401" spans="1:8" s="4" customFormat="1" ht="78" x14ac:dyDescent="0.3">
      <c r="A401" s="20"/>
      <c r="B401" s="22" t="s">
        <v>430</v>
      </c>
      <c r="C401" s="22" t="s">
        <v>339</v>
      </c>
      <c r="D401" s="67"/>
      <c r="E401" s="89">
        <f>E402</f>
        <v>700</v>
      </c>
      <c r="F401" s="89">
        <f>F402</f>
        <v>700</v>
      </c>
      <c r="H401" s="9"/>
    </row>
    <row r="402" spans="1:8" s="4" customFormat="1" ht="62.4" x14ac:dyDescent="0.3">
      <c r="A402" s="20"/>
      <c r="B402" s="22" t="s">
        <v>342</v>
      </c>
      <c r="C402" s="22" t="s">
        <v>340</v>
      </c>
      <c r="D402" s="67"/>
      <c r="E402" s="89">
        <f>E403</f>
        <v>700</v>
      </c>
      <c r="F402" s="89">
        <f>F403</f>
        <v>700</v>
      </c>
      <c r="H402" s="9"/>
    </row>
    <row r="403" spans="1:8" s="4" customFormat="1" ht="31.2" x14ac:dyDescent="0.3">
      <c r="A403" s="20"/>
      <c r="B403" s="22" t="s">
        <v>13</v>
      </c>
      <c r="C403" s="22" t="s">
        <v>340</v>
      </c>
      <c r="D403" s="67" t="s">
        <v>317</v>
      </c>
      <c r="E403" s="89">
        <v>700</v>
      </c>
      <c r="F403" s="89">
        <v>700</v>
      </c>
      <c r="H403" s="9"/>
    </row>
    <row r="404" spans="1:8" s="4" customFormat="1" ht="67.2" customHeight="1" x14ac:dyDescent="0.3">
      <c r="A404" s="20"/>
      <c r="B404" s="22" t="s">
        <v>345</v>
      </c>
      <c r="C404" s="22" t="s">
        <v>343</v>
      </c>
      <c r="D404" s="67"/>
      <c r="E404" s="91">
        <f>E405</f>
        <v>5</v>
      </c>
      <c r="F404" s="91">
        <f>F405</f>
        <v>5</v>
      </c>
      <c r="H404" s="9"/>
    </row>
    <row r="405" spans="1:8" s="4" customFormat="1" ht="46.8" x14ac:dyDescent="0.3">
      <c r="A405" s="20"/>
      <c r="B405" s="22" t="s">
        <v>346</v>
      </c>
      <c r="C405" s="22" t="s">
        <v>344</v>
      </c>
      <c r="D405" s="67"/>
      <c r="E405" s="91">
        <f>E406</f>
        <v>5</v>
      </c>
      <c r="F405" s="91">
        <f>F406</f>
        <v>5</v>
      </c>
      <c r="H405" s="9"/>
    </row>
    <row r="406" spans="1:8" s="4" customFormat="1" ht="31.2" x14ac:dyDescent="0.3">
      <c r="A406" s="20"/>
      <c r="B406" s="22" t="s">
        <v>13</v>
      </c>
      <c r="C406" s="22" t="s">
        <v>344</v>
      </c>
      <c r="D406" s="67" t="s">
        <v>317</v>
      </c>
      <c r="E406" s="91">
        <v>5</v>
      </c>
      <c r="F406" s="91">
        <v>5</v>
      </c>
      <c r="H406" s="9"/>
    </row>
    <row r="407" spans="1:8" s="6" customFormat="1" ht="46.8" customHeight="1" x14ac:dyDescent="0.3">
      <c r="A407" s="18">
        <v>16</v>
      </c>
      <c r="B407" s="18" t="s">
        <v>222</v>
      </c>
      <c r="C407" s="18" t="s">
        <v>223</v>
      </c>
      <c r="D407" s="68"/>
      <c r="E407" s="90">
        <f t="shared" ref="E407:F409" si="8">E408</f>
        <v>2037.5</v>
      </c>
      <c r="F407" s="90">
        <f t="shared" si="8"/>
        <v>2037.5</v>
      </c>
      <c r="G407" s="44"/>
      <c r="H407" s="99"/>
    </row>
    <row r="408" spans="1:8" s="4" customFormat="1" ht="31.2" x14ac:dyDescent="0.3">
      <c r="A408" s="20"/>
      <c r="B408" s="20" t="s">
        <v>421</v>
      </c>
      <c r="C408" s="20" t="s">
        <v>224</v>
      </c>
      <c r="D408" s="61"/>
      <c r="E408" s="89">
        <f t="shared" si="8"/>
        <v>2037.5</v>
      </c>
      <c r="F408" s="89">
        <f t="shared" si="8"/>
        <v>2037.5</v>
      </c>
      <c r="H408" s="9"/>
    </row>
    <row r="409" spans="1:8" s="4" customFormat="1" ht="31.2" x14ac:dyDescent="0.3">
      <c r="A409" s="20"/>
      <c r="B409" s="20" t="s">
        <v>52</v>
      </c>
      <c r="C409" s="20" t="s">
        <v>225</v>
      </c>
      <c r="D409" s="61"/>
      <c r="E409" s="89">
        <f t="shared" si="8"/>
        <v>2037.5</v>
      </c>
      <c r="F409" s="89">
        <f t="shared" si="8"/>
        <v>2037.5</v>
      </c>
      <c r="H409" s="9"/>
    </row>
    <row r="410" spans="1:8" s="4" customFormat="1" ht="93.6" x14ac:dyDescent="0.3">
      <c r="A410" s="20"/>
      <c r="B410" s="20" t="s">
        <v>49</v>
      </c>
      <c r="C410" s="20" t="s">
        <v>225</v>
      </c>
      <c r="D410" s="61">
        <v>100</v>
      </c>
      <c r="E410" s="89">
        <v>2037.5</v>
      </c>
      <c r="F410" s="89">
        <v>2037.5</v>
      </c>
      <c r="H410" s="9"/>
    </row>
    <row r="411" spans="1:8" s="6" customFormat="1" ht="46.8" x14ac:dyDescent="0.3">
      <c r="A411" s="18">
        <v>17</v>
      </c>
      <c r="B411" s="18" t="s">
        <v>226</v>
      </c>
      <c r="C411" s="18" t="s">
        <v>413</v>
      </c>
      <c r="D411" s="68"/>
      <c r="E411" s="90">
        <f t="shared" ref="E411:F413" si="9">E412</f>
        <v>21.3</v>
      </c>
      <c r="F411" s="90">
        <f t="shared" si="9"/>
        <v>21.3</v>
      </c>
      <c r="H411" s="99"/>
    </row>
    <row r="412" spans="1:8" s="4" customFormat="1" ht="46.8" x14ac:dyDescent="0.3">
      <c r="A412" s="20"/>
      <c r="B412" s="20" t="s">
        <v>228</v>
      </c>
      <c r="C412" s="20" t="s">
        <v>227</v>
      </c>
      <c r="D412" s="61"/>
      <c r="E412" s="89">
        <f t="shared" si="9"/>
        <v>21.3</v>
      </c>
      <c r="F412" s="89">
        <f t="shared" si="9"/>
        <v>21.3</v>
      </c>
      <c r="H412" s="9"/>
    </row>
    <row r="413" spans="1:8" s="4" customFormat="1" ht="31.2" x14ac:dyDescent="0.3">
      <c r="A413" s="20"/>
      <c r="B413" s="20" t="s">
        <v>52</v>
      </c>
      <c r="C413" s="20" t="s">
        <v>229</v>
      </c>
      <c r="D413" s="61"/>
      <c r="E413" s="89">
        <f t="shared" si="9"/>
        <v>21.3</v>
      </c>
      <c r="F413" s="89">
        <f t="shared" si="9"/>
        <v>21.3</v>
      </c>
      <c r="H413" s="9"/>
    </row>
    <row r="414" spans="1:8" s="4" customFormat="1" ht="31.2" x14ac:dyDescent="0.3">
      <c r="A414" s="20"/>
      <c r="B414" s="20" t="s">
        <v>13</v>
      </c>
      <c r="C414" s="20" t="s">
        <v>229</v>
      </c>
      <c r="D414" s="61">
        <v>200</v>
      </c>
      <c r="E414" s="89">
        <v>21.3</v>
      </c>
      <c r="F414" s="89">
        <v>21.3</v>
      </c>
      <c r="H414" s="9"/>
    </row>
    <row r="415" spans="1:8" s="6" customFormat="1" ht="33" customHeight="1" x14ac:dyDescent="0.3">
      <c r="A415" s="18">
        <v>18</v>
      </c>
      <c r="B415" s="18" t="s">
        <v>230</v>
      </c>
      <c r="C415" s="18" t="s">
        <v>233</v>
      </c>
      <c r="D415" s="68"/>
      <c r="E415" s="90">
        <f>E416+E421+E430</f>
        <v>85199.6</v>
      </c>
      <c r="F415" s="90">
        <f>F416+F421+F430</f>
        <v>85300</v>
      </c>
      <c r="H415" s="99"/>
    </row>
    <row r="416" spans="1:8" s="4" customFormat="1" ht="46.8" x14ac:dyDescent="0.3">
      <c r="A416" s="20"/>
      <c r="B416" s="20" t="s">
        <v>231</v>
      </c>
      <c r="C416" s="20" t="s">
        <v>232</v>
      </c>
      <c r="D416" s="61"/>
      <c r="E416" s="109">
        <f>E417</f>
        <v>80885</v>
      </c>
      <c r="F416" s="109">
        <f>F417</f>
        <v>80885</v>
      </c>
      <c r="H416" s="9"/>
    </row>
    <row r="417" spans="1:8" s="4" customFormat="1" ht="31.2" x14ac:dyDescent="0.3">
      <c r="A417" s="20"/>
      <c r="B417" s="20" t="s">
        <v>52</v>
      </c>
      <c r="C417" s="20" t="s">
        <v>234</v>
      </c>
      <c r="D417" s="61"/>
      <c r="E417" s="109">
        <f>E418+E419+E420</f>
        <v>80885</v>
      </c>
      <c r="F417" s="109">
        <f>F418+F419+F420</f>
        <v>80885</v>
      </c>
      <c r="H417" s="9"/>
    </row>
    <row r="418" spans="1:8" s="4" customFormat="1" ht="81.599999999999994" customHeight="1" x14ac:dyDescent="0.3">
      <c r="A418" s="20"/>
      <c r="B418" s="20" t="s">
        <v>49</v>
      </c>
      <c r="C418" s="20" t="s">
        <v>234</v>
      </c>
      <c r="D418" s="61">
        <v>100</v>
      </c>
      <c r="E418" s="109">
        <v>72481.899999999994</v>
      </c>
      <c r="F418" s="109">
        <v>72481.899999999994</v>
      </c>
      <c r="H418" s="9"/>
    </row>
    <row r="419" spans="1:8" s="4" customFormat="1" ht="31.2" x14ac:dyDescent="0.3">
      <c r="A419" s="20"/>
      <c r="B419" s="20" t="s">
        <v>13</v>
      </c>
      <c r="C419" s="20" t="s">
        <v>234</v>
      </c>
      <c r="D419" s="61">
        <v>200</v>
      </c>
      <c r="E419" s="109">
        <v>8188.8</v>
      </c>
      <c r="F419" s="109">
        <v>8188.8</v>
      </c>
      <c r="H419" s="9"/>
    </row>
    <row r="420" spans="1:8" s="4" customFormat="1" ht="16.5" customHeight="1" x14ac:dyDescent="0.3">
      <c r="A420" s="20"/>
      <c r="B420" s="20" t="s">
        <v>50</v>
      </c>
      <c r="C420" s="20" t="s">
        <v>234</v>
      </c>
      <c r="D420" s="61">
        <v>800</v>
      </c>
      <c r="E420" s="109">
        <v>214.3</v>
      </c>
      <c r="F420" s="109">
        <v>214.3</v>
      </c>
      <c r="H420" s="9"/>
    </row>
    <row r="421" spans="1:8" s="4" customFormat="1" ht="48.6" customHeight="1" x14ac:dyDescent="0.3">
      <c r="A421" s="20"/>
      <c r="B421" s="20" t="s">
        <v>210</v>
      </c>
      <c r="C421" s="20" t="s">
        <v>235</v>
      </c>
      <c r="D421" s="61"/>
      <c r="E421" s="109">
        <f>E427+E424+E422</f>
        <v>4114.6000000000004</v>
      </c>
      <c r="F421" s="109">
        <f>F427+F424+F422</f>
        <v>4215</v>
      </c>
      <c r="H421" s="9"/>
    </row>
    <row r="422" spans="1:8" s="4" customFormat="1" ht="62.4" x14ac:dyDescent="0.3">
      <c r="A422" s="20"/>
      <c r="B422" s="20" t="s">
        <v>460</v>
      </c>
      <c r="C422" s="20" t="s">
        <v>351</v>
      </c>
      <c r="D422" s="61"/>
      <c r="E422" s="109">
        <f>E423</f>
        <v>16</v>
      </c>
      <c r="F422" s="109">
        <f>F423</f>
        <v>116.4</v>
      </c>
      <c r="H422" s="9"/>
    </row>
    <row r="423" spans="1:8" s="4" customFormat="1" ht="31.2" x14ac:dyDescent="0.3">
      <c r="A423" s="20"/>
      <c r="B423" s="20" t="s">
        <v>13</v>
      </c>
      <c r="C423" s="20" t="s">
        <v>351</v>
      </c>
      <c r="D423" s="61">
        <v>200</v>
      </c>
      <c r="E423" s="109">
        <v>16</v>
      </c>
      <c r="F423" s="109">
        <v>116.4</v>
      </c>
      <c r="H423" s="9"/>
    </row>
    <row r="424" spans="1:8" s="4" customFormat="1" ht="175.2" customHeight="1" x14ac:dyDescent="0.3">
      <c r="A424" s="20"/>
      <c r="B424" s="20" t="s">
        <v>455</v>
      </c>
      <c r="C424" s="20" t="s">
        <v>236</v>
      </c>
      <c r="D424" s="61"/>
      <c r="E424" s="109">
        <f>E425+E426</f>
        <v>640.6</v>
      </c>
      <c r="F424" s="109">
        <f>F425+F426</f>
        <v>640.6</v>
      </c>
      <c r="H424" s="9"/>
    </row>
    <row r="425" spans="1:8" s="4" customFormat="1" ht="93.6" x14ac:dyDescent="0.3">
      <c r="A425" s="20"/>
      <c r="B425" s="20" t="s">
        <v>49</v>
      </c>
      <c r="C425" s="20" t="s">
        <v>236</v>
      </c>
      <c r="D425" s="61">
        <v>100</v>
      </c>
      <c r="E425" s="109">
        <v>558.6</v>
      </c>
      <c r="F425" s="109">
        <v>558.6</v>
      </c>
      <c r="H425" s="9"/>
    </row>
    <row r="426" spans="1:8" s="4" customFormat="1" ht="31.2" x14ac:dyDescent="0.3">
      <c r="A426" s="20"/>
      <c r="B426" s="20" t="s">
        <v>13</v>
      </c>
      <c r="C426" s="20" t="s">
        <v>236</v>
      </c>
      <c r="D426" s="61">
        <v>200</v>
      </c>
      <c r="E426" s="109">
        <v>82</v>
      </c>
      <c r="F426" s="109">
        <v>82</v>
      </c>
      <c r="H426" s="9"/>
    </row>
    <row r="427" spans="1:8" s="4" customFormat="1" ht="62.4" x14ac:dyDescent="0.3">
      <c r="A427" s="20"/>
      <c r="B427" s="20" t="s">
        <v>237</v>
      </c>
      <c r="C427" s="20" t="s">
        <v>238</v>
      </c>
      <c r="D427" s="61"/>
      <c r="E427" s="109">
        <f>E428+E429</f>
        <v>3458</v>
      </c>
      <c r="F427" s="109">
        <f>F428+F429</f>
        <v>3458</v>
      </c>
      <c r="H427" s="9"/>
    </row>
    <row r="428" spans="1:8" s="4" customFormat="1" ht="82.8" customHeight="1" x14ac:dyDescent="0.3">
      <c r="A428" s="20"/>
      <c r="B428" s="20" t="s">
        <v>49</v>
      </c>
      <c r="C428" s="20" t="s">
        <v>238</v>
      </c>
      <c r="D428" s="61">
        <v>100</v>
      </c>
      <c r="E428" s="109">
        <v>3148</v>
      </c>
      <c r="F428" s="109">
        <v>3148</v>
      </c>
      <c r="H428" s="9"/>
    </row>
    <row r="429" spans="1:8" s="4" customFormat="1" ht="31.2" x14ac:dyDescent="0.3">
      <c r="A429" s="20"/>
      <c r="B429" s="20" t="s">
        <v>13</v>
      </c>
      <c r="C429" s="20" t="s">
        <v>238</v>
      </c>
      <c r="D429" s="61">
        <v>200</v>
      </c>
      <c r="E429" s="109">
        <v>310</v>
      </c>
      <c r="F429" s="109">
        <v>310</v>
      </c>
      <c r="H429" s="9"/>
    </row>
    <row r="430" spans="1:8" s="4" customFormat="1" ht="33.6" customHeight="1" x14ac:dyDescent="0.3">
      <c r="A430" s="20"/>
      <c r="B430" s="20" t="s">
        <v>239</v>
      </c>
      <c r="C430" s="20" t="s">
        <v>240</v>
      </c>
      <c r="D430" s="61"/>
      <c r="E430" s="109">
        <f>E431</f>
        <v>200</v>
      </c>
      <c r="F430" s="109">
        <f>F431</f>
        <v>200</v>
      </c>
      <c r="H430" s="9"/>
    </row>
    <row r="431" spans="1:8" s="4" customFormat="1" ht="33" customHeight="1" x14ac:dyDescent="0.3">
      <c r="A431" s="20"/>
      <c r="B431" s="20" t="s">
        <v>241</v>
      </c>
      <c r="C431" s="20" t="s">
        <v>242</v>
      </c>
      <c r="D431" s="61"/>
      <c r="E431" s="109">
        <f>E432</f>
        <v>200</v>
      </c>
      <c r="F431" s="109">
        <f>F432</f>
        <v>200</v>
      </c>
      <c r="H431" s="9"/>
    </row>
    <row r="432" spans="1:8" s="4" customFormat="1" ht="17.25" customHeight="1" x14ac:dyDescent="0.3">
      <c r="A432" s="20"/>
      <c r="B432" s="20" t="s">
        <v>50</v>
      </c>
      <c r="C432" s="20" t="s">
        <v>242</v>
      </c>
      <c r="D432" s="61">
        <v>800</v>
      </c>
      <c r="E432" s="109">
        <v>200</v>
      </c>
      <c r="F432" s="109">
        <v>200</v>
      </c>
      <c r="H432" s="9"/>
    </row>
    <row r="433" spans="1:8" s="6" customFormat="1" ht="17.25" customHeight="1" x14ac:dyDescent="0.3">
      <c r="A433" s="18">
        <v>19</v>
      </c>
      <c r="B433" s="18" t="s">
        <v>243</v>
      </c>
      <c r="C433" s="18" t="s">
        <v>244</v>
      </c>
      <c r="D433" s="68"/>
      <c r="E433" s="90">
        <f>E434+E439+E442</f>
        <v>25216.6</v>
      </c>
      <c r="F433" s="90">
        <f>F434+F439+F442</f>
        <v>25156.799999999999</v>
      </c>
      <c r="H433" s="99"/>
    </row>
    <row r="434" spans="1:8" s="4" customFormat="1" ht="33.6" customHeight="1" x14ac:dyDescent="0.3">
      <c r="A434" s="20"/>
      <c r="B434" s="20" t="s">
        <v>245</v>
      </c>
      <c r="C434" s="20" t="s">
        <v>246</v>
      </c>
      <c r="D434" s="61"/>
      <c r="E434" s="89">
        <f>E435</f>
        <v>17142</v>
      </c>
      <c r="F434" s="89">
        <f>F435</f>
        <v>17142</v>
      </c>
      <c r="H434" s="9"/>
    </row>
    <row r="435" spans="1:8" s="4" customFormat="1" ht="31.2" x14ac:dyDescent="0.3">
      <c r="A435" s="20"/>
      <c r="B435" s="20" t="s">
        <v>52</v>
      </c>
      <c r="C435" s="20" t="s">
        <v>247</v>
      </c>
      <c r="D435" s="61"/>
      <c r="E435" s="89">
        <f>E436+E437+E438</f>
        <v>17142</v>
      </c>
      <c r="F435" s="89">
        <f>F436+F437+F438</f>
        <v>17142</v>
      </c>
      <c r="H435" s="9"/>
    </row>
    <row r="436" spans="1:8" s="4" customFormat="1" ht="93.6" x14ac:dyDescent="0.3">
      <c r="A436" s="20"/>
      <c r="B436" s="20" t="s">
        <v>49</v>
      </c>
      <c r="C436" s="20" t="s">
        <v>247</v>
      </c>
      <c r="D436" s="61">
        <v>100</v>
      </c>
      <c r="E436" s="89">
        <v>15138.9</v>
      </c>
      <c r="F436" s="89">
        <v>15138.9</v>
      </c>
      <c r="H436" s="9"/>
    </row>
    <row r="437" spans="1:8" s="4" customFormat="1" ht="31.2" x14ac:dyDescent="0.3">
      <c r="A437" s="20"/>
      <c r="B437" s="20" t="s">
        <v>13</v>
      </c>
      <c r="C437" s="20" t="s">
        <v>247</v>
      </c>
      <c r="D437" s="61">
        <v>200</v>
      </c>
      <c r="E437" s="89">
        <v>1998.1</v>
      </c>
      <c r="F437" s="89">
        <v>1998.1</v>
      </c>
      <c r="H437" s="9"/>
    </row>
    <row r="438" spans="1:8" s="4" customFormat="1" ht="17.25" customHeight="1" x14ac:dyDescent="0.3">
      <c r="A438" s="20"/>
      <c r="B438" s="20" t="s">
        <v>50</v>
      </c>
      <c r="C438" s="20" t="s">
        <v>247</v>
      </c>
      <c r="D438" s="61">
        <v>800</v>
      </c>
      <c r="E438" s="89">
        <v>5</v>
      </c>
      <c r="F438" s="89">
        <v>5</v>
      </c>
      <c r="H438" s="9"/>
    </row>
    <row r="439" spans="1:8" s="4" customFormat="1" ht="46.8" x14ac:dyDescent="0.3">
      <c r="A439" s="20"/>
      <c r="B439" s="20" t="s">
        <v>248</v>
      </c>
      <c r="C439" s="20" t="s">
        <v>249</v>
      </c>
      <c r="D439" s="61"/>
      <c r="E439" s="89">
        <f>E440</f>
        <v>7937.8</v>
      </c>
      <c r="F439" s="89">
        <f>F440</f>
        <v>7875.5</v>
      </c>
      <c r="H439" s="9"/>
    </row>
    <row r="440" spans="1:8" s="4" customFormat="1" ht="46.8" x14ac:dyDescent="0.3">
      <c r="A440" s="20"/>
      <c r="B440" s="20" t="s">
        <v>250</v>
      </c>
      <c r="C440" s="20" t="s">
        <v>251</v>
      </c>
      <c r="D440" s="61"/>
      <c r="E440" s="89">
        <f>E441</f>
        <v>7937.8</v>
      </c>
      <c r="F440" s="89">
        <f>F441</f>
        <v>7875.5</v>
      </c>
      <c r="H440" s="9"/>
    </row>
    <row r="441" spans="1:8" s="4" customFormat="1" ht="37.799999999999997" customHeight="1" x14ac:dyDescent="0.3">
      <c r="A441" s="20"/>
      <c r="B441" s="20" t="s">
        <v>252</v>
      </c>
      <c r="C441" s="20" t="s">
        <v>251</v>
      </c>
      <c r="D441" s="61">
        <v>700</v>
      </c>
      <c r="E441" s="89">
        <v>7937.8</v>
      </c>
      <c r="F441" s="89">
        <v>7875.5</v>
      </c>
      <c r="H441" s="9"/>
    </row>
    <row r="442" spans="1:8" s="4" customFormat="1" ht="31.2" x14ac:dyDescent="0.3">
      <c r="A442" s="20"/>
      <c r="B442" s="20" t="s">
        <v>253</v>
      </c>
      <c r="C442" s="20" t="s">
        <v>254</v>
      </c>
      <c r="D442" s="61"/>
      <c r="E442" s="89">
        <f>E443</f>
        <v>136.80000000000001</v>
      </c>
      <c r="F442" s="89">
        <f>F443</f>
        <v>139.30000000000001</v>
      </c>
      <c r="H442" s="9"/>
    </row>
    <row r="443" spans="1:8" s="4" customFormat="1" ht="33.6" customHeight="1" x14ac:dyDescent="0.3">
      <c r="A443" s="39"/>
      <c r="B443" s="31" t="s">
        <v>410</v>
      </c>
      <c r="C443" s="22" t="s">
        <v>409</v>
      </c>
      <c r="D443" s="59"/>
      <c r="E443" s="84">
        <f>E444</f>
        <v>136.80000000000001</v>
      </c>
      <c r="F443" s="84">
        <f>F444</f>
        <v>139.30000000000001</v>
      </c>
      <c r="H443" s="9"/>
    </row>
    <row r="444" spans="1:8" s="4" customFormat="1" ht="17.25" customHeight="1" x14ac:dyDescent="0.3">
      <c r="A444" s="39"/>
      <c r="B444" s="22" t="s">
        <v>169</v>
      </c>
      <c r="C444" s="22" t="s">
        <v>409</v>
      </c>
      <c r="D444" s="59" t="s">
        <v>319</v>
      </c>
      <c r="E444" s="84">
        <v>136.80000000000001</v>
      </c>
      <c r="F444" s="84">
        <v>139.30000000000001</v>
      </c>
      <c r="H444" s="9"/>
    </row>
    <row r="445" spans="1:8" s="6" customFormat="1" ht="46.8" x14ac:dyDescent="0.3">
      <c r="A445" s="17">
        <v>20</v>
      </c>
      <c r="B445" s="18" t="s">
        <v>255</v>
      </c>
      <c r="C445" s="17" t="s">
        <v>256</v>
      </c>
      <c r="D445" s="53"/>
      <c r="E445" s="83">
        <f>E446+E449+E455</f>
        <v>3936</v>
      </c>
      <c r="F445" s="83">
        <f>F446+F449+F455</f>
        <v>3936</v>
      </c>
      <c r="H445" s="99"/>
    </row>
    <row r="446" spans="1:8" s="4" customFormat="1" ht="46.8" x14ac:dyDescent="0.3">
      <c r="A446" s="39"/>
      <c r="B446" s="20" t="s">
        <v>257</v>
      </c>
      <c r="C446" s="39" t="s">
        <v>258</v>
      </c>
      <c r="D446" s="54"/>
      <c r="E446" s="84">
        <f>E447</f>
        <v>2234.8000000000002</v>
      </c>
      <c r="F446" s="84">
        <f>F447</f>
        <v>2234.8000000000002</v>
      </c>
      <c r="H446" s="9"/>
    </row>
    <row r="447" spans="1:8" s="4" customFormat="1" ht="31.2" x14ac:dyDescent="0.3">
      <c r="A447" s="39"/>
      <c r="B447" s="20" t="s">
        <v>52</v>
      </c>
      <c r="C447" s="39" t="s">
        <v>259</v>
      </c>
      <c r="D447" s="54"/>
      <c r="E447" s="84">
        <f>E448</f>
        <v>2234.8000000000002</v>
      </c>
      <c r="F447" s="84">
        <f>F448</f>
        <v>2234.8000000000002</v>
      </c>
      <c r="H447" s="9"/>
    </row>
    <row r="448" spans="1:8" s="4" customFormat="1" ht="93.6" x14ac:dyDescent="0.3">
      <c r="A448" s="39"/>
      <c r="B448" s="20" t="s">
        <v>49</v>
      </c>
      <c r="C448" s="39" t="s">
        <v>259</v>
      </c>
      <c r="D448" s="54">
        <v>100</v>
      </c>
      <c r="E448" s="84">
        <v>2234.8000000000002</v>
      </c>
      <c r="F448" s="84">
        <v>2234.8000000000002</v>
      </c>
      <c r="H448" s="9"/>
    </row>
    <row r="449" spans="1:8" s="4" customFormat="1" ht="31.2" x14ac:dyDescent="0.3">
      <c r="A449" s="39"/>
      <c r="B449" s="20" t="s">
        <v>260</v>
      </c>
      <c r="C449" s="39" t="s">
        <v>261</v>
      </c>
      <c r="D449" s="54"/>
      <c r="E449" s="84">
        <f>E450</f>
        <v>1701.2</v>
      </c>
      <c r="F449" s="84">
        <f>F450</f>
        <v>1701.2</v>
      </c>
      <c r="H449" s="9"/>
    </row>
    <row r="450" spans="1:8" s="4" customFormat="1" ht="31.2" x14ac:dyDescent="0.3">
      <c r="A450" s="39"/>
      <c r="B450" s="20" t="s">
        <v>52</v>
      </c>
      <c r="C450" s="39" t="s">
        <v>262</v>
      </c>
      <c r="D450" s="54"/>
      <c r="E450" s="84">
        <f>E451+E452+E453</f>
        <v>1701.2</v>
      </c>
      <c r="F450" s="84">
        <f>F451+F452+F453</f>
        <v>1701.2</v>
      </c>
      <c r="H450" s="9"/>
    </row>
    <row r="451" spans="1:8" s="4" customFormat="1" ht="81.599999999999994" customHeight="1" x14ac:dyDescent="0.3">
      <c r="A451" s="39"/>
      <c r="B451" s="20" t="s">
        <v>49</v>
      </c>
      <c r="C451" s="39" t="s">
        <v>262</v>
      </c>
      <c r="D451" s="54">
        <v>100</v>
      </c>
      <c r="E451" s="84">
        <v>1456.4</v>
      </c>
      <c r="F451" s="84">
        <v>1456.4</v>
      </c>
      <c r="H451" s="9"/>
    </row>
    <row r="452" spans="1:8" s="4" customFormat="1" ht="31.2" x14ac:dyDescent="0.3">
      <c r="A452" s="39"/>
      <c r="B452" s="20" t="s">
        <v>13</v>
      </c>
      <c r="C452" s="39" t="s">
        <v>262</v>
      </c>
      <c r="D452" s="54">
        <v>200</v>
      </c>
      <c r="E452" s="84">
        <v>243.6</v>
      </c>
      <c r="F452" s="84">
        <v>243.6</v>
      </c>
      <c r="H452" s="9"/>
    </row>
    <row r="453" spans="1:8" s="4" customFormat="1" ht="15.6" x14ac:dyDescent="0.3">
      <c r="A453" s="39"/>
      <c r="B453" s="20" t="s">
        <v>50</v>
      </c>
      <c r="C453" s="39" t="s">
        <v>262</v>
      </c>
      <c r="D453" s="54">
        <v>800</v>
      </c>
      <c r="E453" s="84">
        <v>1.2</v>
      </c>
      <c r="F453" s="84">
        <v>1.2</v>
      </c>
      <c r="H453" s="9"/>
    </row>
    <row r="454" spans="1:8" s="4" customFormat="1" ht="17.399999999999999" customHeight="1" x14ac:dyDescent="0.3">
      <c r="A454" s="39"/>
      <c r="B454" s="20" t="s">
        <v>263</v>
      </c>
      <c r="C454" s="39" t="s">
        <v>264</v>
      </c>
      <c r="D454" s="54"/>
      <c r="E454" s="84">
        <f>E455</f>
        <v>0</v>
      </c>
      <c r="F454" s="84">
        <f>F455</f>
        <v>0</v>
      </c>
      <c r="H454" s="9"/>
    </row>
    <row r="455" spans="1:8" s="4" customFormat="1" ht="50.4" customHeight="1" x14ac:dyDescent="0.3">
      <c r="A455" s="39"/>
      <c r="B455" s="20" t="s">
        <v>265</v>
      </c>
      <c r="C455" s="39" t="s">
        <v>266</v>
      </c>
      <c r="D455" s="54"/>
      <c r="E455" s="84">
        <f>E456+E457</f>
        <v>0</v>
      </c>
      <c r="F455" s="84">
        <f>F456+F457</f>
        <v>0</v>
      </c>
      <c r="H455" s="9"/>
    </row>
    <row r="456" spans="1:8" s="4" customFormat="1" ht="84" customHeight="1" x14ac:dyDescent="0.3">
      <c r="A456" s="39"/>
      <c r="B456" s="20" t="s">
        <v>49</v>
      </c>
      <c r="C456" s="39" t="s">
        <v>266</v>
      </c>
      <c r="D456" s="54">
        <v>100</v>
      </c>
      <c r="E456" s="84">
        <v>0</v>
      </c>
      <c r="F456" s="84">
        <v>0</v>
      </c>
      <c r="H456" s="9"/>
    </row>
    <row r="457" spans="1:8" s="4" customFormat="1" ht="31.2" x14ac:dyDescent="0.3">
      <c r="A457" s="39"/>
      <c r="B457" s="20" t="s">
        <v>13</v>
      </c>
      <c r="C457" s="39" t="s">
        <v>266</v>
      </c>
      <c r="D457" s="54">
        <v>200</v>
      </c>
      <c r="E457" s="84">
        <v>0</v>
      </c>
      <c r="F457" s="84">
        <v>0</v>
      </c>
      <c r="H457" s="9"/>
    </row>
    <row r="458" spans="1:8" s="6" customFormat="1" ht="46.8" x14ac:dyDescent="0.3">
      <c r="A458" s="17">
        <v>21</v>
      </c>
      <c r="B458" s="18" t="s">
        <v>451</v>
      </c>
      <c r="C458" s="17" t="s">
        <v>267</v>
      </c>
      <c r="D458" s="53"/>
      <c r="E458" s="83">
        <f>E459+E464</f>
        <v>109995.3</v>
      </c>
      <c r="F458" s="83">
        <f>F459+F464</f>
        <v>24840.5</v>
      </c>
      <c r="H458" s="99"/>
    </row>
    <row r="459" spans="1:8" s="4" customFormat="1" ht="96" customHeight="1" x14ac:dyDescent="0.3">
      <c r="A459" s="39"/>
      <c r="B459" s="20" t="s">
        <v>268</v>
      </c>
      <c r="C459" s="39" t="s">
        <v>269</v>
      </c>
      <c r="D459" s="54"/>
      <c r="E459" s="84">
        <f>E460+E462</f>
        <v>132</v>
      </c>
      <c r="F459" s="84">
        <f>F460+F462</f>
        <v>132</v>
      </c>
      <c r="H459" s="9"/>
    </row>
    <row r="460" spans="1:8" s="4" customFormat="1" ht="81" customHeight="1" x14ac:dyDescent="0.3">
      <c r="A460" s="39"/>
      <c r="B460" s="20" t="s">
        <v>316</v>
      </c>
      <c r="C460" s="39" t="s">
        <v>270</v>
      </c>
      <c r="D460" s="54"/>
      <c r="E460" s="84">
        <f>E461</f>
        <v>66</v>
      </c>
      <c r="F460" s="84">
        <f>F461</f>
        <v>66</v>
      </c>
      <c r="H460" s="9"/>
    </row>
    <row r="461" spans="1:8" s="4" customFormat="1" ht="82.8" customHeight="1" x14ac:dyDescent="0.3">
      <c r="A461" s="39"/>
      <c r="B461" s="20" t="s">
        <v>49</v>
      </c>
      <c r="C461" s="39" t="s">
        <v>270</v>
      </c>
      <c r="D461" s="54">
        <v>100</v>
      </c>
      <c r="E461" s="84">
        <v>66</v>
      </c>
      <c r="F461" s="84">
        <v>66</v>
      </c>
      <c r="H461" s="9"/>
    </row>
    <row r="462" spans="1:8" s="4" customFormat="1" ht="159" customHeight="1" x14ac:dyDescent="0.3">
      <c r="A462" s="39"/>
      <c r="B462" s="20" t="s">
        <v>329</v>
      </c>
      <c r="C462" s="39" t="s">
        <v>328</v>
      </c>
      <c r="D462" s="54"/>
      <c r="E462" s="84">
        <f>E463</f>
        <v>66</v>
      </c>
      <c r="F462" s="84">
        <f>F463</f>
        <v>66</v>
      </c>
      <c r="H462" s="9"/>
    </row>
    <row r="463" spans="1:8" s="4" customFormat="1" ht="81" customHeight="1" x14ac:dyDescent="0.3">
      <c r="A463" s="39"/>
      <c r="B463" s="20" t="s">
        <v>49</v>
      </c>
      <c r="C463" s="39" t="s">
        <v>328</v>
      </c>
      <c r="D463" s="54">
        <v>100</v>
      </c>
      <c r="E463" s="84">
        <v>66</v>
      </c>
      <c r="F463" s="84">
        <v>66</v>
      </c>
      <c r="H463" s="9"/>
    </row>
    <row r="464" spans="1:8" s="4" customFormat="1" ht="15.6" x14ac:dyDescent="0.3">
      <c r="A464" s="39"/>
      <c r="B464" s="20" t="s">
        <v>271</v>
      </c>
      <c r="C464" s="39" t="s">
        <v>272</v>
      </c>
      <c r="D464" s="54"/>
      <c r="E464" s="84">
        <f>E465+E475+E480++E467+E469+E471+E473+E477+E482</f>
        <v>109863.3</v>
      </c>
      <c r="F464" s="84">
        <f>F465+F475+F480++F467+F469+F471+F473+F477+F482</f>
        <v>24708.5</v>
      </c>
      <c r="H464" s="9"/>
    </row>
    <row r="465" spans="1:8" s="4" customFormat="1" ht="31.2" x14ac:dyDescent="0.3">
      <c r="A465" s="39"/>
      <c r="B465" s="20" t="s">
        <v>273</v>
      </c>
      <c r="C465" s="34" t="s">
        <v>274</v>
      </c>
      <c r="D465" s="49"/>
      <c r="E465" s="84">
        <f>E466</f>
        <v>30</v>
      </c>
      <c r="F465" s="84">
        <f>F466</f>
        <v>30</v>
      </c>
      <c r="H465" s="9"/>
    </row>
    <row r="466" spans="1:8" s="4" customFormat="1" ht="31.2" x14ac:dyDescent="0.3">
      <c r="A466" s="39"/>
      <c r="B466" s="20" t="s">
        <v>13</v>
      </c>
      <c r="C466" s="34" t="s">
        <v>274</v>
      </c>
      <c r="D466" s="49">
        <v>200</v>
      </c>
      <c r="E466" s="84">
        <v>30</v>
      </c>
      <c r="F466" s="84">
        <v>30</v>
      </c>
      <c r="H466" s="9"/>
    </row>
    <row r="467" spans="1:8" s="4" customFormat="1" ht="19.95" customHeight="1" x14ac:dyDescent="0.3">
      <c r="A467" s="39"/>
      <c r="B467" s="94" t="s">
        <v>501</v>
      </c>
      <c r="C467" s="23" t="s">
        <v>496</v>
      </c>
      <c r="D467" s="26"/>
      <c r="E467" s="118">
        <f>E468</f>
        <v>45760</v>
      </c>
      <c r="F467" s="118">
        <f>F468</f>
        <v>0</v>
      </c>
      <c r="H467" s="9"/>
    </row>
    <row r="468" spans="1:8" s="4" customFormat="1" ht="46.8" customHeight="1" x14ac:dyDescent="0.3">
      <c r="A468" s="39"/>
      <c r="B468" s="45" t="s">
        <v>11</v>
      </c>
      <c r="C468" s="23" t="s">
        <v>496</v>
      </c>
      <c r="D468" s="56" t="s">
        <v>399</v>
      </c>
      <c r="E468" s="121">
        <v>45760</v>
      </c>
      <c r="F468" s="84">
        <v>0</v>
      </c>
      <c r="H468" s="9"/>
    </row>
    <row r="469" spans="1:8" s="4" customFormat="1" ht="33" customHeight="1" x14ac:dyDescent="0.3">
      <c r="A469" s="39"/>
      <c r="B469" s="94" t="s">
        <v>500</v>
      </c>
      <c r="C469" s="23" t="s">
        <v>497</v>
      </c>
      <c r="D469" s="26"/>
      <c r="E469" s="118">
        <f>E470</f>
        <v>22073.3</v>
      </c>
      <c r="F469" s="118">
        <f>F470</f>
        <v>0</v>
      </c>
      <c r="H469" s="9"/>
    </row>
    <row r="470" spans="1:8" s="4" customFormat="1" ht="47.4" customHeight="1" x14ac:dyDescent="0.3">
      <c r="A470" s="39"/>
      <c r="B470" s="45" t="s">
        <v>11</v>
      </c>
      <c r="C470" s="23" t="s">
        <v>497</v>
      </c>
      <c r="D470" s="56" t="s">
        <v>399</v>
      </c>
      <c r="E470" s="121">
        <v>22073.3</v>
      </c>
      <c r="F470" s="84">
        <v>0</v>
      </c>
      <c r="H470" s="9"/>
    </row>
    <row r="471" spans="1:8" s="4" customFormat="1" ht="17.399999999999999" customHeight="1" x14ac:dyDescent="0.3">
      <c r="A471" s="39"/>
      <c r="B471" s="94" t="s">
        <v>499</v>
      </c>
      <c r="C471" s="23" t="s">
        <v>498</v>
      </c>
      <c r="D471" s="26"/>
      <c r="E471" s="118">
        <f>E472</f>
        <v>40000</v>
      </c>
      <c r="F471" s="118">
        <f>F472</f>
        <v>0</v>
      </c>
      <c r="H471" s="9"/>
    </row>
    <row r="472" spans="1:8" s="4" customFormat="1" ht="49.8" customHeight="1" x14ac:dyDescent="0.3">
      <c r="A472" s="39"/>
      <c r="B472" s="45" t="s">
        <v>11</v>
      </c>
      <c r="C472" s="23" t="s">
        <v>498</v>
      </c>
      <c r="D472" s="56" t="s">
        <v>399</v>
      </c>
      <c r="E472" s="121">
        <v>40000</v>
      </c>
      <c r="F472" s="84">
        <v>0</v>
      </c>
      <c r="H472" s="9"/>
    </row>
    <row r="473" spans="1:8" s="4" customFormat="1" ht="148.19999999999999" customHeight="1" x14ac:dyDescent="0.3">
      <c r="A473" s="39"/>
      <c r="B473" s="27" t="s">
        <v>314</v>
      </c>
      <c r="C473" s="34" t="s">
        <v>514</v>
      </c>
      <c r="D473" s="49"/>
      <c r="E473" s="84">
        <f>E474</f>
        <v>0</v>
      </c>
      <c r="F473" s="84">
        <f>F474</f>
        <v>8091.5</v>
      </c>
      <c r="H473" s="9"/>
    </row>
    <row r="474" spans="1:8" s="4" customFormat="1" ht="22.2" customHeight="1" x14ac:dyDescent="0.3">
      <c r="A474" s="39"/>
      <c r="B474" s="27" t="s">
        <v>50</v>
      </c>
      <c r="C474" s="34" t="s">
        <v>514</v>
      </c>
      <c r="D474" s="49">
        <v>800</v>
      </c>
      <c r="E474" s="84">
        <v>0</v>
      </c>
      <c r="F474" s="84">
        <v>8091.5</v>
      </c>
      <c r="H474" s="9"/>
    </row>
    <row r="475" spans="1:8" s="4" customFormat="1" ht="144" customHeight="1" x14ac:dyDescent="0.3">
      <c r="A475" s="39"/>
      <c r="B475" s="74" t="s">
        <v>487</v>
      </c>
      <c r="C475" s="111" t="s">
        <v>486</v>
      </c>
      <c r="D475" s="111"/>
      <c r="E475" s="112">
        <f>E476</f>
        <v>0</v>
      </c>
      <c r="F475" s="112">
        <f>F476</f>
        <v>0</v>
      </c>
      <c r="H475" s="9"/>
    </row>
    <row r="476" spans="1:8" s="4" customFormat="1" ht="49.95" customHeight="1" x14ac:dyDescent="0.3">
      <c r="A476" s="39"/>
      <c r="B476" s="74" t="s">
        <v>323</v>
      </c>
      <c r="C476" s="111" t="s">
        <v>486</v>
      </c>
      <c r="D476" s="111">
        <v>600</v>
      </c>
      <c r="E476" s="112">
        <v>0</v>
      </c>
      <c r="F476" s="113">
        <v>0</v>
      </c>
      <c r="H476" s="9"/>
    </row>
    <row r="477" spans="1:8" s="4" customFormat="1" ht="69" customHeight="1" x14ac:dyDescent="0.3">
      <c r="A477" s="39"/>
      <c r="B477" s="27" t="s">
        <v>315</v>
      </c>
      <c r="C477" s="34" t="s">
        <v>513</v>
      </c>
      <c r="D477" s="49"/>
      <c r="E477" s="84">
        <f>E478+E479</f>
        <v>0</v>
      </c>
      <c r="F477" s="84">
        <f>F478+F479</f>
        <v>1281.5999999999999</v>
      </c>
      <c r="H477" s="9"/>
    </row>
    <row r="478" spans="1:8" s="4" customFormat="1" ht="84" customHeight="1" x14ac:dyDescent="0.3">
      <c r="A478" s="39"/>
      <c r="B478" s="27" t="s">
        <v>49</v>
      </c>
      <c r="C478" s="34" t="s">
        <v>513</v>
      </c>
      <c r="D478" s="49">
        <v>100</v>
      </c>
      <c r="E478" s="84">
        <v>0</v>
      </c>
      <c r="F478" s="84">
        <v>1117.5999999999999</v>
      </c>
      <c r="H478" s="9"/>
    </row>
    <row r="479" spans="1:8" s="4" customFormat="1" ht="41.4" customHeight="1" x14ac:dyDescent="0.3">
      <c r="A479" s="39"/>
      <c r="B479" s="27" t="s">
        <v>13</v>
      </c>
      <c r="C479" s="34" t="s">
        <v>513</v>
      </c>
      <c r="D479" s="49">
        <v>200</v>
      </c>
      <c r="E479" s="84">
        <v>0</v>
      </c>
      <c r="F479" s="84">
        <v>164</v>
      </c>
      <c r="H479" s="9"/>
    </row>
    <row r="480" spans="1:8" s="4" customFormat="1" ht="143.4" customHeight="1" x14ac:dyDescent="0.3">
      <c r="A480" s="39"/>
      <c r="B480" s="25" t="s">
        <v>331</v>
      </c>
      <c r="C480" s="74" t="s">
        <v>491</v>
      </c>
      <c r="D480" s="49"/>
      <c r="E480" s="84">
        <f>E481</f>
        <v>2000</v>
      </c>
      <c r="F480" s="84">
        <f>F481</f>
        <v>15000</v>
      </c>
      <c r="H480" s="9"/>
    </row>
    <row r="481" spans="1:8" s="4" customFormat="1" ht="55.2" customHeight="1" x14ac:dyDescent="0.3">
      <c r="A481" s="39"/>
      <c r="B481" s="20" t="s">
        <v>11</v>
      </c>
      <c r="C481" s="74" t="s">
        <v>491</v>
      </c>
      <c r="D481" s="54">
        <v>400</v>
      </c>
      <c r="E481" s="84">
        <v>2000</v>
      </c>
      <c r="F481" s="84">
        <v>15000</v>
      </c>
      <c r="H481" s="9"/>
    </row>
    <row r="482" spans="1:8" s="4" customFormat="1" ht="112.8" customHeight="1" x14ac:dyDescent="0.3">
      <c r="A482" s="39"/>
      <c r="B482" s="27" t="s">
        <v>177</v>
      </c>
      <c r="C482" s="34" t="s">
        <v>512</v>
      </c>
      <c r="D482" s="49"/>
      <c r="E482" s="84">
        <f>E483</f>
        <v>0</v>
      </c>
      <c r="F482" s="84">
        <f>F483</f>
        <v>305.39999999999998</v>
      </c>
      <c r="H482" s="9"/>
    </row>
    <row r="483" spans="1:8" s="4" customFormat="1" ht="34.799999999999997" customHeight="1" x14ac:dyDescent="0.3">
      <c r="A483" s="39"/>
      <c r="B483" s="27" t="s">
        <v>13</v>
      </c>
      <c r="C483" s="34" t="s">
        <v>512</v>
      </c>
      <c r="D483" s="49">
        <v>200</v>
      </c>
      <c r="E483" s="84">
        <v>0</v>
      </c>
      <c r="F483" s="84">
        <v>305.39999999999998</v>
      </c>
      <c r="H483" s="9"/>
    </row>
    <row r="484" spans="1:8" s="4" customFormat="1" ht="15.6" customHeight="1" x14ac:dyDescent="0.3">
      <c r="A484" s="39"/>
      <c r="B484" s="114" t="s">
        <v>488</v>
      </c>
      <c r="C484" s="111"/>
      <c r="D484" s="111"/>
      <c r="E484" s="115">
        <v>18779.7</v>
      </c>
      <c r="F484" s="115">
        <v>38906.6</v>
      </c>
      <c r="H484" s="9"/>
    </row>
    <row r="485" spans="1:8" s="4" customFormat="1" ht="28.2" customHeight="1" x14ac:dyDescent="0.35">
      <c r="A485" s="39"/>
      <c r="F485" s="127" t="s">
        <v>528</v>
      </c>
      <c r="H485" s="9"/>
    </row>
    <row r="486" spans="1:8" s="4" customFormat="1" ht="20.399999999999999" hidden="1" customHeight="1" x14ac:dyDescent="0.25">
      <c r="A486" s="39"/>
      <c r="H486" s="9"/>
    </row>
    <row r="487" spans="1:8" s="4" customFormat="1" ht="16.2" hidden="1" customHeight="1" x14ac:dyDescent="0.3">
      <c r="A487" s="39"/>
      <c r="B487" s="94"/>
      <c r="D487" s="26"/>
      <c r="E487" s="26"/>
      <c r="F487" s="78"/>
      <c r="H487" s="9"/>
    </row>
    <row r="488" spans="1:8" s="4" customFormat="1" ht="16.2" hidden="1" customHeight="1" x14ac:dyDescent="0.35">
      <c r="A488" s="39"/>
      <c r="B488" s="94"/>
      <c r="D488" s="26"/>
      <c r="E488" s="26"/>
      <c r="F488" s="78"/>
      <c r="H488" s="9"/>
    </row>
    <row r="489" spans="1:8" s="4" customFormat="1" ht="18" x14ac:dyDescent="0.35">
      <c r="A489" s="70" t="s">
        <v>474</v>
      </c>
      <c r="B489" s="1"/>
      <c r="C489" s="1"/>
      <c r="D489" s="71"/>
      <c r="E489" s="71"/>
      <c r="F489" s="92"/>
      <c r="H489" s="9"/>
    </row>
    <row r="490" spans="1:8" s="4" customFormat="1" ht="18" x14ac:dyDescent="0.35">
      <c r="A490" s="70" t="s">
        <v>437</v>
      </c>
      <c r="B490" s="3"/>
      <c r="C490" s="1"/>
      <c r="D490" s="71"/>
      <c r="E490" s="71"/>
      <c r="F490" s="92"/>
      <c r="H490" s="9"/>
    </row>
    <row r="491" spans="1:8" s="4" customFormat="1" ht="18" x14ac:dyDescent="0.35">
      <c r="A491" s="70" t="s">
        <v>438</v>
      </c>
      <c r="B491" s="3"/>
      <c r="C491" s="130" t="s">
        <v>475</v>
      </c>
      <c r="D491" s="130"/>
      <c r="E491" s="130"/>
      <c r="F491" s="130"/>
      <c r="H491" s="9"/>
    </row>
    <row r="492" spans="1:8" s="4" customFormat="1" ht="15.6" x14ac:dyDescent="0.3">
      <c r="A492" s="9"/>
      <c r="B492" s="5"/>
      <c r="D492" s="14"/>
      <c r="E492" s="14"/>
      <c r="F492" s="93"/>
      <c r="H492" s="9"/>
    </row>
    <row r="493" spans="1:8" s="4" customFormat="1" ht="15.6" x14ac:dyDescent="0.3">
      <c r="A493" s="9"/>
      <c r="B493" s="5"/>
      <c r="D493" s="14"/>
      <c r="E493" s="14"/>
      <c r="F493" s="11"/>
      <c r="H493" s="9"/>
    </row>
    <row r="494" spans="1:8" s="4" customFormat="1" ht="15.6" x14ac:dyDescent="0.3">
      <c r="A494" s="9"/>
      <c r="B494" s="5"/>
      <c r="D494" s="14"/>
      <c r="E494" s="14"/>
      <c r="F494" s="93"/>
      <c r="H494" s="9"/>
    </row>
    <row r="495" spans="1:8" s="4" customFormat="1" ht="15.6" x14ac:dyDescent="0.3">
      <c r="A495" s="9"/>
      <c r="B495" s="5"/>
      <c r="D495" s="14"/>
      <c r="E495" s="14"/>
      <c r="F495" s="93"/>
      <c r="H495" s="9"/>
    </row>
    <row r="496" spans="1:8" s="4" customFormat="1" ht="15.6" x14ac:dyDescent="0.3">
      <c r="A496" s="9"/>
      <c r="B496" s="5"/>
      <c r="D496" s="14"/>
      <c r="E496" s="14"/>
      <c r="F496" s="93"/>
      <c r="H496" s="9"/>
    </row>
    <row r="497" spans="1:8" s="4" customFormat="1" ht="15.6" x14ac:dyDescent="0.3">
      <c r="A497" s="9"/>
      <c r="B497" s="5"/>
      <c r="D497" s="14"/>
      <c r="E497" s="14"/>
      <c r="F497" s="93"/>
      <c r="H497" s="9"/>
    </row>
    <row r="498" spans="1:8" s="4" customFormat="1" ht="15.6" x14ac:dyDescent="0.3">
      <c r="A498" s="9"/>
      <c r="B498" s="5"/>
      <c r="D498" s="14"/>
      <c r="E498" s="14"/>
      <c r="F498" s="93"/>
      <c r="H498" s="9"/>
    </row>
    <row r="499" spans="1:8" s="4" customFormat="1" ht="15.6" x14ac:dyDescent="0.3">
      <c r="A499" s="9"/>
      <c r="B499" s="5"/>
      <c r="D499" s="14"/>
      <c r="E499" s="14"/>
      <c r="F499" s="93"/>
      <c r="H499" s="9"/>
    </row>
    <row r="500" spans="1:8" s="4" customFormat="1" ht="15.6" x14ac:dyDescent="0.3">
      <c r="A500" s="9"/>
      <c r="B500" s="5"/>
      <c r="D500" s="14"/>
      <c r="E500" s="14"/>
      <c r="F500" s="93"/>
      <c r="H500" s="9"/>
    </row>
    <row r="501" spans="1:8" s="4" customFormat="1" ht="15.6" x14ac:dyDescent="0.3">
      <c r="A501" s="9"/>
      <c r="B501" s="5"/>
      <c r="D501" s="14"/>
      <c r="E501" s="14"/>
      <c r="F501" s="93"/>
      <c r="H501" s="9"/>
    </row>
    <row r="502" spans="1:8" s="4" customFormat="1" ht="15.6" x14ac:dyDescent="0.3">
      <c r="A502" s="9"/>
      <c r="B502" s="5"/>
      <c r="D502" s="14"/>
      <c r="E502" s="14"/>
      <c r="F502" s="93"/>
      <c r="H502" s="9"/>
    </row>
    <row r="503" spans="1:8" s="4" customFormat="1" ht="15.6" x14ac:dyDescent="0.3">
      <c r="A503" s="9"/>
      <c r="B503" s="5"/>
      <c r="D503" s="14"/>
      <c r="E503" s="14"/>
      <c r="F503" s="93"/>
      <c r="H503" s="9"/>
    </row>
    <row r="504" spans="1:8" s="4" customFormat="1" ht="15.6" x14ac:dyDescent="0.3">
      <c r="A504" s="9"/>
      <c r="B504" s="5"/>
      <c r="D504" s="14"/>
      <c r="E504" s="14"/>
      <c r="F504" s="93"/>
      <c r="H504" s="9"/>
    </row>
    <row r="505" spans="1:8" s="4" customFormat="1" ht="15.6" x14ac:dyDescent="0.3">
      <c r="A505" s="9"/>
      <c r="B505" s="5"/>
      <c r="D505" s="14"/>
      <c r="E505" s="14"/>
      <c r="F505" s="93"/>
      <c r="H505" s="9"/>
    </row>
    <row r="506" spans="1:8" s="4" customFormat="1" ht="15.6" x14ac:dyDescent="0.3">
      <c r="A506" s="9"/>
      <c r="B506" s="5"/>
      <c r="D506" s="14"/>
      <c r="E506" s="14"/>
      <c r="F506" s="93"/>
      <c r="H506" s="9"/>
    </row>
    <row r="507" spans="1:8" s="4" customFormat="1" ht="15.6" x14ac:dyDescent="0.3">
      <c r="A507" s="9"/>
      <c r="B507" s="5"/>
      <c r="D507" s="14"/>
      <c r="E507" s="14"/>
      <c r="F507" s="93"/>
      <c r="H507" s="9"/>
    </row>
    <row r="508" spans="1:8" s="4" customFormat="1" ht="15.6" x14ac:dyDescent="0.3">
      <c r="A508" s="9"/>
      <c r="B508" s="5"/>
      <c r="D508" s="14"/>
      <c r="E508" s="14"/>
      <c r="F508" s="93"/>
      <c r="H508" s="9"/>
    </row>
    <row r="509" spans="1:8" s="4" customFormat="1" ht="15.6" x14ac:dyDescent="0.3">
      <c r="A509" s="9"/>
      <c r="D509" s="14"/>
      <c r="E509" s="14"/>
      <c r="F509" s="93"/>
      <c r="H509" s="9"/>
    </row>
    <row r="510" spans="1:8" s="4" customFormat="1" ht="15.6" x14ac:dyDescent="0.3">
      <c r="A510" s="9"/>
      <c r="D510" s="14"/>
      <c r="E510" s="14"/>
      <c r="F510" s="93"/>
      <c r="H510" s="9"/>
    </row>
    <row r="511" spans="1:8" s="4" customFormat="1" ht="15.6" x14ac:dyDescent="0.3">
      <c r="A511" s="9"/>
      <c r="D511" s="14"/>
      <c r="E511" s="14"/>
      <c r="F511" s="93"/>
      <c r="H511" s="9"/>
    </row>
    <row r="512" spans="1:8" s="4" customFormat="1" ht="15.6" x14ac:dyDescent="0.3">
      <c r="A512" s="9"/>
      <c r="D512" s="14"/>
      <c r="E512" s="14"/>
      <c r="F512" s="93"/>
      <c r="H512" s="9"/>
    </row>
    <row r="513" spans="1:8" s="4" customFormat="1" ht="15.6" x14ac:dyDescent="0.3">
      <c r="A513" s="9"/>
      <c r="D513" s="14"/>
      <c r="E513" s="14"/>
      <c r="F513" s="11"/>
      <c r="H513" s="9"/>
    </row>
    <row r="514" spans="1:8" s="4" customFormat="1" ht="15.6" x14ac:dyDescent="0.3">
      <c r="A514" s="9"/>
      <c r="D514" s="14"/>
      <c r="E514" s="14"/>
      <c r="F514" s="11"/>
      <c r="H514" s="9"/>
    </row>
    <row r="515" spans="1:8" s="4" customFormat="1" ht="15.6" x14ac:dyDescent="0.3">
      <c r="A515" s="9"/>
      <c r="D515" s="14"/>
      <c r="E515" s="14"/>
      <c r="F515" s="11"/>
      <c r="H515" s="9"/>
    </row>
    <row r="516" spans="1:8" s="4" customFormat="1" ht="15.6" x14ac:dyDescent="0.3">
      <c r="A516" s="9"/>
      <c r="D516" s="14"/>
      <c r="E516" s="14"/>
      <c r="F516" s="11"/>
      <c r="H516" s="9"/>
    </row>
    <row r="517" spans="1:8" s="4" customFormat="1" ht="15.6" x14ac:dyDescent="0.3">
      <c r="A517" s="9"/>
      <c r="D517" s="14"/>
      <c r="E517" s="14"/>
      <c r="F517" s="11"/>
      <c r="H517" s="9"/>
    </row>
    <row r="518" spans="1:8" s="4" customFormat="1" ht="15.6" x14ac:dyDescent="0.3">
      <c r="A518" s="9"/>
      <c r="D518" s="14"/>
      <c r="E518" s="14"/>
      <c r="F518" s="11"/>
      <c r="H518" s="9"/>
    </row>
    <row r="519" spans="1:8" s="4" customFormat="1" ht="15.6" x14ac:dyDescent="0.3">
      <c r="A519" s="9"/>
      <c r="D519" s="14"/>
      <c r="E519" s="14"/>
      <c r="F519" s="11"/>
      <c r="H519" s="9"/>
    </row>
    <row r="520" spans="1:8" s="4" customFormat="1" ht="15.6" x14ac:dyDescent="0.3">
      <c r="A520" s="9"/>
      <c r="D520" s="14"/>
      <c r="E520" s="14"/>
      <c r="F520" s="11"/>
      <c r="H520" s="9"/>
    </row>
    <row r="521" spans="1:8" s="4" customFormat="1" ht="15.6" x14ac:dyDescent="0.3">
      <c r="A521" s="9"/>
      <c r="D521" s="14"/>
      <c r="E521" s="14"/>
      <c r="F521" s="11"/>
      <c r="H521" s="9"/>
    </row>
    <row r="522" spans="1:8" s="4" customFormat="1" ht="15.6" x14ac:dyDescent="0.3">
      <c r="A522" s="9"/>
      <c r="D522" s="14"/>
      <c r="E522" s="14"/>
      <c r="F522" s="11"/>
      <c r="H522" s="9"/>
    </row>
    <row r="523" spans="1:8" s="4" customFormat="1" ht="15.6" x14ac:dyDescent="0.3">
      <c r="A523" s="9"/>
      <c r="D523" s="14"/>
      <c r="E523" s="14"/>
      <c r="F523" s="11"/>
      <c r="H523" s="9"/>
    </row>
    <row r="524" spans="1:8" s="4" customFormat="1" ht="15.6" x14ac:dyDescent="0.3">
      <c r="A524" s="9"/>
      <c r="D524" s="14"/>
      <c r="E524" s="14"/>
      <c r="F524" s="11"/>
      <c r="H524" s="9"/>
    </row>
    <row r="525" spans="1:8" s="4" customFormat="1" ht="15.6" x14ac:dyDescent="0.3">
      <c r="A525" s="9"/>
      <c r="D525" s="14"/>
      <c r="E525" s="14"/>
      <c r="F525" s="11"/>
      <c r="H525" s="9"/>
    </row>
    <row r="526" spans="1:8" s="4" customFormat="1" ht="15.6" x14ac:dyDescent="0.3">
      <c r="A526" s="9"/>
      <c r="D526" s="14"/>
      <c r="E526" s="14"/>
      <c r="F526" s="11"/>
      <c r="H526" s="9"/>
    </row>
    <row r="527" spans="1:8" s="4" customFormat="1" ht="15.6" x14ac:dyDescent="0.3">
      <c r="A527" s="9"/>
      <c r="D527" s="14"/>
      <c r="E527" s="14"/>
      <c r="F527" s="11"/>
      <c r="H527" s="9"/>
    </row>
    <row r="528" spans="1:8" s="4" customFormat="1" ht="15.6" x14ac:dyDescent="0.3">
      <c r="A528" s="9"/>
      <c r="D528" s="14"/>
      <c r="E528" s="14"/>
      <c r="F528" s="11"/>
      <c r="H528" s="9"/>
    </row>
    <row r="529" spans="1:8" s="4" customFormat="1" ht="15.6" x14ac:dyDescent="0.3">
      <c r="A529" s="9"/>
      <c r="D529" s="14"/>
      <c r="E529" s="14"/>
      <c r="F529" s="11"/>
      <c r="H529" s="9"/>
    </row>
    <row r="530" spans="1:8" s="4" customFormat="1" ht="15.6" x14ac:dyDescent="0.3">
      <c r="A530" s="9"/>
      <c r="D530" s="14"/>
      <c r="E530" s="14"/>
      <c r="F530" s="11"/>
      <c r="H530" s="9"/>
    </row>
    <row r="531" spans="1:8" s="4" customFormat="1" ht="15.6" x14ac:dyDescent="0.3">
      <c r="A531" s="9"/>
      <c r="D531" s="14"/>
      <c r="E531" s="14"/>
      <c r="F531" s="11"/>
      <c r="H531" s="9"/>
    </row>
    <row r="532" spans="1:8" s="4" customFormat="1" ht="15.6" x14ac:dyDescent="0.3">
      <c r="A532" s="9"/>
      <c r="D532" s="14"/>
      <c r="E532" s="14"/>
      <c r="F532" s="11"/>
      <c r="H532" s="9"/>
    </row>
    <row r="533" spans="1:8" s="4" customFormat="1" ht="15.6" x14ac:dyDescent="0.3">
      <c r="A533" s="9"/>
      <c r="D533" s="14"/>
      <c r="E533" s="14"/>
      <c r="F533" s="11"/>
      <c r="H533" s="9"/>
    </row>
    <row r="534" spans="1:8" s="4" customFormat="1" ht="15.6" x14ac:dyDescent="0.3">
      <c r="A534" s="9"/>
      <c r="D534" s="14"/>
      <c r="E534" s="14"/>
      <c r="F534" s="11"/>
      <c r="H534" s="9"/>
    </row>
    <row r="535" spans="1:8" s="4" customFormat="1" ht="15.6" x14ac:dyDescent="0.3">
      <c r="A535" s="9"/>
      <c r="D535" s="14"/>
      <c r="E535" s="14"/>
      <c r="F535" s="11"/>
      <c r="H535" s="9"/>
    </row>
    <row r="536" spans="1:8" s="4" customFormat="1" ht="15.6" x14ac:dyDescent="0.3">
      <c r="A536" s="9"/>
      <c r="D536" s="14"/>
      <c r="E536" s="14"/>
      <c r="F536" s="11"/>
      <c r="H536" s="9"/>
    </row>
    <row r="537" spans="1:8" s="4" customFormat="1" ht="15.6" x14ac:dyDescent="0.3">
      <c r="A537" s="9"/>
      <c r="D537" s="14"/>
      <c r="E537" s="14"/>
      <c r="F537" s="11"/>
      <c r="H537" s="9"/>
    </row>
    <row r="538" spans="1:8" s="4" customFormat="1" ht="15.6" x14ac:dyDescent="0.3">
      <c r="D538" s="14"/>
      <c r="E538" s="14"/>
      <c r="F538" s="11"/>
      <c r="H538" s="9"/>
    </row>
    <row r="539" spans="1:8" s="4" customFormat="1" ht="15.6" x14ac:dyDescent="0.3">
      <c r="D539" s="14"/>
      <c r="E539" s="14"/>
      <c r="F539" s="11"/>
      <c r="H539" s="9"/>
    </row>
    <row r="540" spans="1:8" s="4" customFormat="1" ht="15.6" x14ac:dyDescent="0.3">
      <c r="D540" s="14"/>
      <c r="E540" s="14"/>
      <c r="F540" s="11"/>
      <c r="H540" s="9"/>
    </row>
    <row r="541" spans="1:8" s="4" customFormat="1" ht="15.6" x14ac:dyDescent="0.3">
      <c r="D541" s="14"/>
      <c r="E541" s="14"/>
      <c r="F541" s="11"/>
      <c r="H541" s="9"/>
    </row>
    <row r="542" spans="1:8" s="4" customFormat="1" ht="15.6" x14ac:dyDescent="0.3">
      <c r="D542" s="14"/>
      <c r="E542" s="14"/>
      <c r="F542" s="11"/>
      <c r="H542" s="9"/>
    </row>
    <row r="543" spans="1:8" s="4" customFormat="1" ht="15.6" x14ac:dyDescent="0.3">
      <c r="D543" s="14"/>
      <c r="E543" s="14"/>
      <c r="F543" s="11"/>
      <c r="H543" s="9"/>
    </row>
    <row r="544" spans="1:8" s="4" customFormat="1" ht="15.6" x14ac:dyDescent="0.3">
      <c r="D544" s="14"/>
      <c r="E544" s="14"/>
      <c r="F544" s="11"/>
      <c r="H544" s="9"/>
    </row>
    <row r="545" spans="4:8" s="4" customFormat="1" ht="15.6" x14ac:dyDescent="0.3">
      <c r="D545" s="14"/>
      <c r="E545" s="14"/>
      <c r="F545" s="11"/>
      <c r="H545" s="9"/>
    </row>
    <row r="546" spans="4:8" s="4" customFormat="1" ht="15.6" x14ac:dyDescent="0.3">
      <c r="D546" s="14"/>
      <c r="E546" s="14"/>
      <c r="F546" s="11"/>
      <c r="H546" s="9"/>
    </row>
    <row r="547" spans="4:8" s="4" customFormat="1" ht="15.6" x14ac:dyDescent="0.3">
      <c r="D547" s="14"/>
      <c r="E547" s="14"/>
      <c r="F547" s="11"/>
      <c r="H547" s="9"/>
    </row>
    <row r="548" spans="4:8" s="4" customFormat="1" ht="15.6" x14ac:dyDescent="0.3">
      <c r="D548" s="14"/>
      <c r="E548" s="14"/>
      <c r="F548" s="11"/>
      <c r="H548" s="9"/>
    </row>
    <row r="549" spans="4:8" s="4" customFormat="1" ht="15.6" x14ac:dyDescent="0.3">
      <c r="D549" s="14"/>
      <c r="E549" s="14"/>
      <c r="F549" s="11"/>
      <c r="H549" s="9"/>
    </row>
    <row r="550" spans="4:8" s="4" customFormat="1" ht="15.6" x14ac:dyDescent="0.3">
      <c r="D550" s="14"/>
      <c r="E550" s="14"/>
      <c r="F550" s="11"/>
      <c r="H550" s="9"/>
    </row>
    <row r="551" spans="4:8" s="4" customFormat="1" ht="15.6" x14ac:dyDescent="0.3">
      <c r="D551" s="14"/>
      <c r="E551" s="14"/>
      <c r="F551" s="11"/>
      <c r="H551" s="9"/>
    </row>
    <row r="552" spans="4:8" s="4" customFormat="1" ht="15.6" x14ac:dyDescent="0.3">
      <c r="D552" s="14"/>
      <c r="E552" s="14"/>
      <c r="F552" s="11"/>
      <c r="H552" s="9"/>
    </row>
    <row r="553" spans="4:8" s="4" customFormat="1" ht="15.6" x14ac:dyDescent="0.3">
      <c r="D553" s="14"/>
      <c r="E553" s="14"/>
      <c r="F553" s="11"/>
      <c r="H553" s="9"/>
    </row>
    <row r="554" spans="4:8" s="4" customFormat="1" ht="15.6" x14ac:dyDescent="0.3">
      <c r="D554" s="14"/>
      <c r="E554" s="14"/>
      <c r="F554" s="11"/>
      <c r="H554" s="9"/>
    </row>
    <row r="555" spans="4:8" s="4" customFormat="1" ht="15.6" x14ac:dyDescent="0.3">
      <c r="D555" s="14"/>
      <c r="E555" s="14"/>
      <c r="F555" s="11"/>
      <c r="H555" s="9"/>
    </row>
    <row r="556" spans="4:8" s="4" customFormat="1" ht="15.6" x14ac:dyDescent="0.3">
      <c r="D556" s="14"/>
      <c r="E556" s="14"/>
      <c r="F556" s="11"/>
      <c r="H556" s="9"/>
    </row>
    <row r="557" spans="4:8" s="4" customFormat="1" ht="15.6" x14ac:dyDescent="0.3">
      <c r="D557" s="14"/>
      <c r="E557" s="14"/>
      <c r="F557" s="11"/>
      <c r="H557" s="9"/>
    </row>
    <row r="558" spans="4:8" s="4" customFormat="1" ht="15.6" x14ac:dyDescent="0.3">
      <c r="D558" s="14"/>
      <c r="E558" s="14"/>
      <c r="F558" s="11"/>
      <c r="H558" s="9"/>
    </row>
    <row r="559" spans="4:8" s="4" customFormat="1" ht="15.6" x14ac:dyDescent="0.3">
      <c r="D559" s="14"/>
      <c r="E559" s="14"/>
      <c r="F559" s="11"/>
      <c r="H559" s="9"/>
    </row>
    <row r="560" spans="4:8" s="4" customFormat="1" ht="15.6" x14ac:dyDescent="0.3">
      <c r="D560" s="14"/>
      <c r="E560" s="14"/>
      <c r="F560" s="11"/>
      <c r="H560" s="9"/>
    </row>
    <row r="561" spans="4:8" s="4" customFormat="1" ht="15.6" x14ac:dyDescent="0.3">
      <c r="D561" s="14"/>
      <c r="E561" s="14"/>
      <c r="F561" s="11"/>
      <c r="H561" s="9"/>
    </row>
    <row r="562" spans="4:8" s="4" customFormat="1" ht="15.6" x14ac:dyDescent="0.3">
      <c r="D562" s="14"/>
      <c r="E562" s="14"/>
      <c r="F562" s="11"/>
      <c r="H562" s="9"/>
    </row>
    <row r="563" spans="4:8" s="4" customFormat="1" ht="15.6" x14ac:dyDescent="0.3">
      <c r="D563" s="14"/>
      <c r="E563" s="14"/>
      <c r="F563" s="11"/>
      <c r="H563" s="9"/>
    </row>
    <row r="564" spans="4:8" s="4" customFormat="1" ht="15.6" x14ac:dyDescent="0.3">
      <c r="D564" s="14"/>
      <c r="E564" s="14"/>
      <c r="F564" s="11"/>
      <c r="H564" s="9"/>
    </row>
    <row r="565" spans="4:8" s="4" customFormat="1" ht="15.6" x14ac:dyDescent="0.3">
      <c r="D565" s="14"/>
      <c r="E565" s="14"/>
      <c r="F565" s="11"/>
      <c r="H565" s="9"/>
    </row>
    <row r="566" spans="4:8" s="4" customFormat="1" ht="15.6" x14ac:dyDescent="0.3">
      <c r="D566" s="14"/>
      <c r="E566" s="14"/>
      <c r="F566" s="11"/>
      <c r="H566" s="9"/>
    </row>
    <row r="567" spans="4:8" s="4" customFormat="1" ht="15.6" x14ac:dyDescent="0.3">
      <c r="D567" s="14"/>
      <c r="E567" s="14"/>
      <c r="F567" s="11"/>
      <c r="H567" s="9"/>
    </row>
    <row r="568" spans="4:8" s="4" customFormat="1" ht="15.6" x14ac:dyDescent="0.3">
      <c r="D568" s="14"/>
      <c r="E568" s="14"/>
      <c r="F568" s="11"/>
      <c r="H568" s="9"/>
    </row>
    <row r="569" spans="4:8" s="4" customFormat="1" ht="15.6" x14ac:dyDescent="0.3">
      <c r="D569" s="14"/>
      <c r="E569" s="14"/>
      <c r="F569" s="11"/>
      <c r="H569" s="9"/>
    </row>
    <row r="570" spans="4:8" s="4" customFormat="1" ht="15.6" x14ac:dyDescent="0.3">
      <c r="D570" s="14"/>
      <c r="E570" s="14"/>
      <c r="F570" s="11"/>
      <c r="H570" s="9"/>
    </row>
    <row r="571" spans="4:8" s="4" customFormat="1" ht="15.6" x14ac:dyDescent="0.3">
      <c r="D571" s="14"/>
      <c r="E571" s="14"/>
      <c r="F571" s="11"/>
      <c r="H571" s="9"/>
    </row>
    <row r="572" spans="4:8" s="4" customFormat="1" ht="15.6" x14ac:dyDescent="0.3">
      <c r="D572" s="14"/>
      <c r="E572" s="14"/>
      <c r="F572" s="11"/>
      <c r="H572" s="9"/>
    </row>
    <row r="573" spans="4:8" s="4" customFormat="1" ht="15.6" x14ac:dyDescent="0.3">
      <c r="D573" s="14"/>
      <c r="E573" s="14"/>
      <c r="F573" s="11"/>
      <c r="H573" s="9"/>
    </row>
    <row r="574" spans="4:8" s="4" customFormat="1" ht="15.6" x14ac:dyDescent="0.3">
      <c r="D574" s="14"/>
      <c r="E574" s="14"/>
      <c r="F574" s="11"/>
      <c r="H574" s="9"/>
    </row>
    <row r="575" spans="4:8" s="4" customFormat="1" ht="15.6" x14ac:dyDescent="0.3">
      <c r="D575" s="14"/>
      <c r="E575" s="14"/>
      <c r="F575" s="11"/>
      <c r="H575" s="9"/>
    </row>
    <row r="576" spans="4:8" s="4" customFormat="1" ht="15.6" x14ac:dyDescent="0.3">
      <c r="D576" s="14"/>
      <c r="E576" s="14"/>
      <c r="F576" s="11"/>
      <c r="H576" s="9"/>
    </row>
    <row r="577" spans="4:8" s="4" customFormat="1" ht="15.6" x14ac:dyDescent="0.3">
      <c r="D577" s="14"/>
      <c r="E577" s="14"/>
      <c r="F577" s="11"/>
      <c r="H577" s="9"/>
    </row>
    <row r="578" spans="4:8" s="4" customFormat="1" ht="15.6" x14ac:dyDescent="0.3">
      <c r="D578" s="14"/>
      <c r="E578" s="14"/>
      <c r="F578" s="11"/>
      <c r="H578" s="9"/>
    </row>
    <row r="579" spans="4:8" s="4" customFormat="1" ht="15.6" x14ac:dyDescent="0.3">
      <c r="D579" s="14"/>
      <c r="E579" s="14"/>
      <c r="F579" s="11"/>
      <c r="H579" s="9"/>
    </row>
    <row r="580" spans="4:8" s="4" customFormat="1" ht="15.6" x14ac:dyDescent="0.3">
      <c r="D580" s="14"/>
      <c r="E580" s="14"/>
      <c r="F580" s="11"/>
      <c r="H580" s="9"/>
    </row>
    <row r="581" spans="4:8" s="4" customFormat="1" ht="15.6" x14ac:dyDescent="0.3">
      <c r="D581" s="14"/>
      <c r="E581" s="14"/>
      <c r="F581" s="11"/>
      <c r="H581" s="9"/>
    </row>
    <row r="582" spans="4:8" s="4" customFormat="1" ht="15.6" x14ac:dyDescent="0.3">
      <c r="D582" s="14"/>
      <c r="E582" s="14"/>
      <c r="F582" s="11"/>
      <c r="H582" s="9"/>
    </row>
    <row r="583" spans="4:8" s="4" customFormat="1" ht="15.6" x14ac:dyDescent="0.3">
      <c r="D583" s="14"/>
      <c r="E583" s="14"/>
      <c r="F583" s="11"/>
      <c r="H583" s="9"/>
    </row>
    <row r="584" spans="4:8" s="4" customFormat="1" ht="15.6" x14ac:dyDescent="0.3">
      <c r="D584" s="14"/>
      <c r="E584" s="14"/>
      <c r="F584" s="11"/>
      <c r="H584" s="9"/>
    </row>
    <row r="585" spans="4:8" s="4" customFormat="1" ht="15.6" x14ac:dyDescent="0.3">
      <c r="D585" s="14"/>
      <c r="E585" s="14"/>
      <c r="F585" s="11"/>
      <c r="H585" s="9"/>
    </row>
    <row r="586" spans="4:8" s="4" customFormat="1" ht="15.6" x14ac:dyDescent="0.3">
      <c r="D586" s="14"/>
      <c r="E586" s="14"/>
      <c r="F586" s="11"/>
      <c r="H586" s="9"/>
    </row>
    <row r="587" spans="4:8" s="4" customFormat="1" ht="15.6" x14ac:dyDescent="0.3">
      <c r="D587" s="14"/>
      <c r="E587" s="14"/>
      <c r="F587" s="11"/>
      <c r="H587" s="9"/>
    </row>
    <row r="588" spans="4:8" s="4" customFormat="1" ht="15.6" x14ac:dyDescent="0.3">
      <c r="D588" s="14"/>
      <c r="E588" s="14"/>
      <c r="F588" s="11"/>
      <c r="H588" s="9"/>
    </row>
    <row r="589" spans="4:8" s="4" customFormat="1" ht="15.6" x14ac:dyDescent="0.3">
      <c r="D589" s="14"/>
      <c r="E589" s="14"/>
      <c r="F589" s="11"/>
      <c r="H589" s="9"/>
    </row>
    <row r="590" spans="4:8" s="4" customFormat="1" ht="15.6" x14ac:dyDescent="0.3">
      <c r="D590" s="14"/>
      <c r="E590" s="14"/>
      <c r="F590" s="11"/>
      <c r="H590" s="9"/>
    </row>
    <row r="591" spans="4:8" s="4" customFormat="1" ht="15.6" x14ac:dyDescent="0.3">
      <c r="D591" s="14"/>
      <c r="E591" s="14"/>
      <c r="F591" s="11"/>
      <c r="H591" s="9"/>
    </row>
    <row r="592" spans="4:8" s="4" customFormat="1" ht="15.6" x14ac:dyDescent="0.3">
      <c r="D592" s="14"/>
      <c r="E592" s="14"/>
      <c r="F592" s="11"/>
      <c r="H592" s="9"/>
    </row>
    <row r="593" spans="4:8" s="4" customFormat="1" ht="15.6" x14ac:dyDescent="0.3">
      <c r="D593" s="14"/>
      <c r="E593" s="14"/>
      <c r="F593" s="11"/>
      <c r="H593" s="9"/>
    </row>
    <row r="594" spans="4:8" s="4" customFormat="1" ht="15.6" x14ac:dyDescent="0.3">
      <c r="D594" s="14"/>
      <c r="E594" s="14"/>
      <c r="F594" s="11"/>
      <c r="H594" s="9"/>
    </row>
    <row r="595" spans="4:8" s="4" customFormat="1" ht="15.6" x14ac:dyDescent="0.3">
      <c r="D595" s="14"/>
      <c r="E595" s="14"/>
      <c r="F595" s="11"/>
      <c r="H595" s="9"/>
    </row>
    <row r="596" spans="4:8" s="4" customFormat="1" ht="15.6" x14ac:dyDescent="0.3">
      <c r="D596" s="14"/>
      <c r="E596" s="14"/>
      <c r="F596" s="11"/>
      <c r="H596" s="9"/>
    </row>
    <row r="597" spans="4:8" s="4" customFormat="1" ht="15.6" x14ac:dyDescent="0.3">
      <c r="D597" s="14"/>
      <c r="E597" s="14"/>
      <c r="F597" s="11"/>
      <c r="H597" s="9"/>
    </row>
    <row r="598" spans="4:8" s="4" customFormat="1" ht="15.6" x14ac:dyDescent="0.3">
      <c r="D598" s="14"/>
      <c r="E598" s="14"/>
      <c r="F598" s="11"/>
      <c r="H598" s="9"/>
    </row>
    <row r="599" spans="4:8" s="4" customFormat="1" ht="15.6" x14ac:dyDescent="0.3">
      <c r="D599" s="14"/>
      <c r="E599" s="14"/>
      <c r="F599" s="11"/>
      <c r="H599" s="9"/>
    </row>
    <row r="600" spans="4:8" s="4" customFormat="1" ht="15.6" x14ac:dyDescent="0.3">
      <c r="D600" s="14"/>
      <c r="E600" s="14"/>
      <c r="F600" s="11"/>
      <c r="H600" s="9"/>
    </row>
    <row r="601" spans="4:8" s="4" customFormat="1" ht="15.6" x14ac:dyDescent="0.3">
      <c r="D601" s="14"/>
      <c r="E601" s="14"/>
      <c r="F601" s="11"/>
      <c r="H601" s="9"/>
    </row>
    <row r="602" spans="4:8" s="4" customFormat="1" ht="15.6" x14ac:dyDescent="0.3">
      <c r="D602" s="14"/>
      <c r="E602" s="14"/>
      <c r="F602" s="11"/>
      <c r="H602" s="9"/>
    </row>
    <row r="603" spans="4:8" s="4" customFormat="1" ht="15.6" x14ac:dyDescent="0.3">
      <c r="D603" s="14"/>
      <c r="E603" s="14"/>
      <c r="F603" s="11"/>
      <c r="H603" s="9"/>
    </row>
    <row r="604" spans="4:8" s="4" customFormat="1" ht="15.6" x14ac:dyDescent="0.3">
      <c r="D604" s="14"/>
      <c r="E604" s="14"/>
      <c r="F604" s="11"/>
      <c r="H604" s="9"/>
    </row>
    <row r="605" spans="4:8" s="4" customFormat="1" ht="15.6" x14ac:dyDescent="0.3">
      <c r="D605" s="14"/>
      <c r="E605" s="14"/>
      <c r="F605" s="11"/>
      <c r="H605" s="9"/>
    </row>
    <row r="606" spans="4:8" s="4" customFormat="1" ht="15.6" x14ac:dyDescent="0.3">
      <c r="D606" s="14"/>
      <c r="E606" s="14"/>
      <c r="F606" s="11"/>
      <c r="H606" s="9"/>
    </row>
    <row r="607" spans="4:8" s="4" customFormat="1" ht="15.6" x14ac:dyDescent="0.3">
      <c r="D607" s="14"/>
      <c r="E607" s="14"/>
      <c r="F607" s="11"/>
      <c r="H607" s="9"/>
    </row>
    <row r="608" spans="4:8" s="4" customFormat="1" ht="15.6" x14ac:dyDescent="0.3">
      <c r="D608" s="14"/>
      <c r="E608" s="14"/>
      <c r="F608" s="11"/>
      <c r="H608" s="9"/>
    </row>
    <row r="609" spans="1:8" s="4" customFormat="1" ht="15.6" x14ac:dyDescent="0.3">
      <c r="D609" s="14"/>
      <c r="E609" s="14"/>
      <c r="F609" s="11"/>
      <c r="H609" s="9"/>
    </row>
    <row r="610" spans="1:8" s="4" customFormat="1" ht="15.6" x14ac:dyDescent="0.3">
      <c r="D610" s="14"/>
      <c r="E610" s="14"/>
      <c r="F610" s="11"/>
      <c r="H610" s="9"/>
    </row>
    <row r="611" spans="1:8" s="4" customFormat="1" ht="15.6" x14ac:dyDescent="0.3">
      <c r="D611" s="14"/>
      <c r="E611" s="14"/>
      <c r="F611" s="11"/>
      <c r="H611" s="9"/>
    </row>
    <row r="612" spans="1:8" s="4" customFormat="1" ht="15.6" x14ac:dyDescent="0.3">
      <c r="D612" s="14"/>
      <c r="E612" s="14"/>
      <c r="F612" s="11"/>
      <c r="H612" s="9"/>
    </row>
    <row r="613" spans="1:8" s="4" customFormat="1" ht="15.6" x14ac:dyDescent="0.3">
      <c r="D613" s="14"/>
      <c r="E613" s="14"/>
      <c r="F613" s="11"/>
      <c r="H613" s="9"/>
    </row>
    <row r="614" spans="1:8" s="4" customFormat="1" ht="15.6" x14ac:dyDescent="0.3">
      <c r="D614" s="14"/>
      <c r="E614" s="14"/>
      <c r="F614" s="11"/>
      <c r="H614" s="9"/>
    </row>
    <row r="615" spans="1:8" s="4" customFormat="1" ht="15.6" x14ac:dyDescent="0.3">
      <c r="D615" s="14"/>
      <c r="E615" s="14"/>
      <c r="F615" s="11"/>
      <c r="H615" s="9"/>
    </row>
    <row r="616" spans="1:8" s="4" customFormat="1" ht="15.6" x14ac:dyDescent="0.3">
      <c r="D616" s="14"/>
      <c r="E616" s="14"/>
      <c r="F616" s="11"/>
      <c r="H616" s="9"/>
    </row>
    <row r="617" spans="1:8" s="4" customFormat="1" ht="15.6" x14ac:dyDescent="0.3">
      <c r="D617" s="14"/>
      <c r="E617" s="14"/>
      <c r="F617" s="11"/>
      <c r="H617" s="9"/>
    </row>
    <row r="618" spans="1:8" s="4" customFormat="1" ht="15.6" x14ac:dyDescent="0.3">
      <c r="D618" s="14"/>
      <c r="E618" s="14"/>
      <c r="F618" s="11"/>
      <c r="H618" s="9"/>
    </row>
    <row r="619" spans="1:8" s="4" customFormat="1" ht="15.6" x14ac:dyDescent="0.3">
      <c r="D619" s="14"/>
      <c r="E619" s="14"/>
      <c r="F619" s="11"/>
      <c r="H619" s="9"/>
    </row>
    <row r="620" spans="1:8" s="4" customFormat="1" ht="15.6" x14ac:dyDescent="0.3">
      <c r="D620" s="14"/>
      <c r="E620" s="14"/>
      <c r="F620" s="11"/>
      <c r="H620" s="9"/>
    </row>
    <row r="621" spans="1:8" s="4" customFormat="1" ht="15.6" x14ac:dyDescent="0.3">
      <c r="D621" s="14"/>
      <c r="E621" s="14"/>
      <c r="F621" s="11"/>
      <c r="H621" s="9"/>
    </row>
    <row r="622" spans="1:8" s="4" customFormat="1" ht="15.6" x14ac:dyDescent="0.3">
      <c r="D622" s="14"/>
      <c r="E622" s="14"/>
      <c r="F622" s="11"/>
      <c r="H622" s="9"/>
    </row>
    <row r="623" spans="1:8" ht="15.6" x14ac:dyDescent="0.3">
      <c r="A623" s="4"/>
      <c r="B623" s="4"/>
      <c r="C623" s="4"/>
      <c r="D623" s="14"/>
      <c r="E623" s="14"/>
      <c r="F623" s="11"/>
    </row>
    <row r="624" spans="1:8" ht="15.6" x14ac:dyDescent="0.3">
      <c r="B624" s="4"/>
    </row>
  </sheetData>
  <mergeCells count="12">
    <mergeCell ref="B6:E6"/>
    <mergeCell ref="B10:E10"/>
    <mergeCell ref="B8:F8"/>
    <mergeCell ref="B9:F9"/>
    <mergeCell ref="C491:F491"/>
    <mergeCell ref="A17:F17"/>
    <mergeCell ref="A16:F16"/>
    <mergeCell ref="E19:F19"/>
    <mergeCell ref="D19:D20"/>
    <mergeCell ref="C19:C20"/>
    <mergeCell ref="B19:B20"/>
    <mergeCell ref="A19:A20"/>
  </mergeCells>
  <pageMargins left="0.6692913385826772" right="0.39370078740157483" top="0.78740157480314965" bottom="0.78740157480314965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2020-05-28T06:34:47Z</dcterms:modified>
</cp:coreProperties>
</file>